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CD9" revisionsPassword="CA64" lockStructure="1" lockRevision="1"/>
  <bookViews>
    <workbookView xWindow="360" yWindow="600" windowWidth="10512" windowHeight="4200" tabRatio="876" firstSheet="1" activeTab="11"/>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'Sch-1'!$H$1:$H$155</definedName>
    <definedName name="ab" localSheetId="9">#REF!</definedName>
    <definedName name="ab">#REF!</definedName>
    <definedName name="logo1">"Picture 7"</definedName>
    <definedName name="_xlnm.Print_Area" localSheetId="17">'Bid Form 2nd Envelope'!$A$1:$F$56</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'Sch-1'!$A$1:$N$125</definedName>
    <definedName name="_xlnm.Print_Area" localSheetId="5">'Sch-2'!$A$1:$J$111</definedName>
    <definedName name="_xlnm.Print_Area" localSheetId="6">'Sch-3'!$A$1:$P$146</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'Sch-7'!$A$1:$N$28</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Bidder'!$H:$K,'Names of Bidder'!$AA:$AB</definedName>
    <definedName name="Z_22CC5C8B_E1A0_44D5_9004_AA64A7EE9D42_.wvu.Cols" localSheetId="4" hidden="1">'Sch-1'!$O:$R,'Sch-1'!$T:$Y</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C,'Sch-3'!$AG:$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'Sch-1'!$H$1:$H$155</definedName>
    <definedName name="Z_22CC5C8B_E1A0_44D5_9004_AA64A7EE9D42_.wvu.PrintArea" localSheetId="17" hidden="1">'Bid Form 2nd Envelope'!$A$1:$F$56</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'Sch-1'!$A$1:$N$125</definedName>
    <definedName name="Z_22CC5C8B_E1A0_44D5_9004_AA64A7EE9D42_.wvu.PrintArea" localSheetId="5" hidden="1">'Sch-2'!$A$1:$J$111</definedName>
    <definedName name="Z_22CC5C8B_E1A0_44D5_9004_AA64A7EE9D42_.wvu.PrintArea" localSheetId="6" hidden="1">'Sch-3'!$A$1:$P$146</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'Sch-7'!$A$1:$N$28</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definedName>
    <definedName name="Z_22CC5C8B_E1A0_44D5_9004_AA64A7EE9D42_.wvu.Rows" localSheetId="3" hidden="1">'Names of Bidder'!$19:$22</definedName>
    <definedName name="Z_22CC5C8B_E1A0_44D5_9004_AA64A7EE9D42_.wvu.Rows" localSheetId="12" hidden="1">'Sch-7'!$60:$178</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'Sch-1'!$A$1:$N$125</definedName>
    <definedName name="Z_83920EE0_E8FD_48B1_9AB8_BA60512AB904_.wvu.PrintArea" localSheetId="5" hidden="1">'Sch-2'!$A$1:$J$111</definedName>
    <definedName name="Z_83920EE0_E8FD_48B1_9AB8_BA60512AB904_.wvu.PrintArea" localSheetId="6" hidden="1">'Sch-3'!$A$1:$P$146</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'Sch-7'!$A$1:$K$28</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'Sch-7'!$60:$178</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'Sch-1'!$A$1:$N$125</definedName>
    <definedName name="Z_BF4E98EC_B3A8_42CF_8525_78BE0EF2C154_.wvu.PrintArea" localSheetId="5" hidden="1">'Sch-2'!$A$1:$J$111</definedName>
    <definedName name="Z_BF4E98EC_B3A8_42CF_8525_78BE0EF2C154_.wvu.PrintArea" localSheetId="6" hidden="1">'Sch-3'!$A$1:$P$146</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'Sch-7'!$A$1:$K$28</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'Sch-7'!$60:$178</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s>
  <calcPr calcId="145621"/>
  <customWorkbookViews>
    <customWorkbookView name="Kapil Mandil {कपिल मंडिल} - Personal View" guid="{22CC5C8B-E1A0-44D5-9004-AA64A7EE9D42}" mergeInterval="0" personalView="1" maximized="1" windowWidth="1916" windowHeight="762" tabRatio="876" activeSheetId="14"/>
    <customWorkbookView name="Ankit Vaishnav {Ankit Vaishnav} - Personal View" guid="{83920EE0-E8FD-48B1-9AB8-BA60512AB904}" mergeInterval="0" personalView="1" maximized="1" windowWidth="1916" windowHeight="854" tabRatio="944" activeSheetId="18"/>
    <customWorkbookView name="Rahul {Rahul} - Personal View" guid="{BF4E98EC-B3A8-42CF-8525-78BE0EF2C154}" mergeInterval="0" personalView="1" maximized="1" windowWidth="1916" windowHeight="854" tabRatio="944" activeSheetId="2"/>
  </customWorkbookViews>
</workbook>
</file>

<file path=xl/calcChain.xml><?xml version="1.0" encoding="utf-8"?>
<calcChain xmlns="http://schemas.openxmlformats.org/spreadsheetml/2006/main">
  <c r="Q18" i="7" l="1"/>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Q86" i="7"/>
  <c r="R86" i="7" s="1"/>
  <c r="Q87" i="7"/>
  <c r="R87" i="7" s="1"/>
  <c r="Q88" i="7"/>
  <c r="R88" i="7" s="1"/>
  <c r="Q89" i="7"/>
  <c r="R89" i="7" s="1"/>
  <c r="Q90" i="7"/>
  <c r="R90" i="7" s="1"/>
  <c r="Q91" i="7"/>
  <c r="R91" i="7" s="1"/>
  <c r="Q92" i="7"/>
  <c r="R92" i="7" s="1"/>
  <c r="Q93" i="7"/>
  <c r="R93" i="7" s="1"/>
  <c r="Q94" i="7"/>
  <c r="R94" i="7" s="1"/>
  <c r="Q95" i="7"/>
  <c r="R95" i="7" s="1"/>
  <c r="Q96" i="7"/>
  <c r="R96" i="7" s="1"/>
  <c r="Q97" i="7"/>
  <c r="R97" i="7" s="1"/>
  <c r="Q98" i="7"/>
  <c r="R98" i="7" s="1"/>
  <c r="Q99" i="7"/>
  <c r="R99" i="7" s="1"/>
  <c r="Q100" i="7"/>
  <c r="R100" i="7" s="1"/>
  <c r="Q101" i="7"/>
  <c r="R101" i="7" s="1"/>
  <c r="Q102" i="7"/>
  <c r="R102" i="7" s="1"/>
  <c r="Q103" i="7"/>
  <c r="R103" i="7" s="1"/>
  <c r="Q104" i="7"/>
  <c r="R104" i="7" s="1"/>
  <c r="Q105" i="7"/>
  <c r="R105" i="7" s="1"/>
  <c r="Q106" i="7"/>
  <c r="R106"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3" i="7"/>
  <c r="R123" i="7" s="1"/>
  <c r="Q124" i="7"/>
  <c r="R124" i="7" s="1"/>
  <c r="Q125" i="7"/>
  <c r="R125" i="7" s="1"/>
  <c r="Q126" i="7"/>
  <c r="R126" i="7" s="1"/>
  <c r="Q127" i="7"/>
  <c r="R127" i="7" s="1"/>
  <c r="Q128" i="7"/>
  <c r="R128" i="7" s="1"/>
  <c r="Q129" i="7"/>
  <c r="R129" i="7" s="1"/>
  <c r="Q130" i="7"/>
  <c r="R130" i="7" s="1"/>
  <c r="Q131" i="7"/>
  <c r="R131" i="7" s="1"/>
  <c r="Q132" i="7"/>
  <c r="R132" i="7" s="1"/>
  <c r="Q133" i="7"/>
  <c r="R133" i="7" s="1"/>
  <c r="Q134" i="7"/>
  <c r="R134" i="7" s="1"/>
  <c r="Q135" i="7"/>
  <c r="R135" i="7" s="1"/>
  <c r="Q136" i="7"/>
  <c r="R136" i="7" s="1"/>
  <c r="Q137" i="7"/>
  <c r="R137" i="7" s="1"/>
  <c r="Q138" i="7"/>
  <c r="R138" i="7" s="1"/>
  <c r="Q139" i="7"/>
  <c r="R139" i="7" s="1"/>
  <c r="Q140" i="7"/>
  <c r="R140" i="7" s="1"/>
  <c r="Q141" i="7"/>
  <c r="R141" i="7" s="1"/>
  <c r="O19" i="5"/>
  <c r="P19" i="5" s="1"/>
  <c r="O20" i="5"/>
  <c r="P20" i="5" s="1"/>
  <c r="O21" i="5"/>
  <c r="P21" i="5" s="1"/>
  <c r="O22" i="5"/>
  <c r="P22" i="5" s="1"/>
  <c r="O23" i="5"/>
  <c r="P23" i="5" s="1"/>
  <c r="O24" i="5"/>
  <c r="P24" i="5" s="1"/>
  <c r="O25" i="5"/>
  <c r="P25" i="5" s="1"/>
  <c r="O26" i="5"/>
  <c r="P26" i="5" s="1"/>
  <c r="O27" i="5"/>
  <c r="P27" i="5" s="1"/>
  <c r="O28" i="5"/>
  <c r="P28" i="5" s="1"/>
  <c r="O29" i="5"/>
  <c r="P29" i="5" s="1"/>
  <c r="O30" i="5"/>
  <c r="P30" i="5" s="1"/>
  <c r="O31" i="5"/>
  <c r="P31" i="5" s="1"/>
  <c r="O32" i="5"/>
  <c r="P32" i="5" s="1"/>
  <c r="O33" i="5"/>
  <c r="P33" i="5" s="1"/>
  <c r="O34" i="5"/>
  <c r="P34" i="5" s="1"/>
  <c r="O35" i="5"/>
  <c r="P35" i="5" s="1"/>
  <c r="O36" i="5"/>
  <c r="P36" i="5" s="1"/>
  <c r="O37" i="5"/>
  <c r="P37" i="5" s="1"/>
  <c r="O38" i="5"/>
  <c r="P38" i="5" s="1"/>
  <c r="O39" i="5"/>
  <c r="P39" i="5" s="1"/>
  <c r="O40" i="5"/>
  <c r="P40" i="5" s="1"/>
  <c r="O41" i="5"/>
  <c r="P41" i="5" s="1"/>
  <c r="O42" i="5"/>
  <c r="P42" i="5" s="1"/>
  <c r="O43" i="5"/>
  <c r="P43" i="5" s="1"/>
  <c r="O44" i="5"/>
  <c r="P44" i="5" s="1"/>
  <c r="O45" i="5"/>
  <c r="P45" i="5" s="1"/>
  <c r="O46" i="5"/>
  <c r="P46" i="5" s="1"/>
  <c r="O47" i="5"/>
  <c r="P47" i="5" s="1"/>
  <c r="O48" i="5"/>
  <c r="P48" i="5" s="1"/>
  <c r="O49" i="5"/>
  <c r="P49" i="5" s="1"/>
  <c r="O50" i="5"/>
  <c r="P50" i="5" s="1"/>
  <c r="O51" i="5"/>
  <c r="P51" i="5" s="1"/>
  <c r="O52" i="5"/>
  <c r="P52" i="5" s="1"/>
  <c r="O53" i="5"/>
  <c r="P53" i="5" s="1"/>
  <c r="O54" i="5"/>
  <c r="P54" i="5" s="1"/>
  <c r="O55" i="5"/>
  <c r="P55" i="5" s="1"/>
  <c r="O56" i="5"/>
  <c r="P56" i="5" s="1"/>
  <c r="O57" i="5"/>
  <c r="P57" i="5" s="1"/>
  <c r="O58" i="5"/>
  <c r="P58" i="5" s="1"/>
  <c r="O59" i="5"/>
  <c r="P59" i="5" s="1"/>
  <c r="O60" i="5"/>
  <c r="P60" i="5" s="1"/>
  <c r="O61" i="5"/>
  <c r="P61" i="5" s="1"/>
  <c r="O62" i="5"/>
  <c r="P62" i="5" s="1"/>
  <c r="O63" i="5"/>
  <c r="P63" i="5" s="1"/>
  <c r="O64" i="5"/>
  <c r="P64" i="5" s="1"/>
  <c r="O65" i="5"/>
  <c r="P65" i="5" s="1"/>
  <c r="O66" i="5"/>
  <c r="P66" i="5" s="1"/>
  <c r="O67" i="5"/>
  <c r="P67" i="5" s="1"/>
  <c r="O68" i="5"/>
  <c r="P68" i="5" s="1"/>
  <c r="O69" i="5"/>
  <c r="P69" i="5" s="1"/>
  <c r="O70" i="5"/>
  <c r="P70" i="5" s="1"/>
  <c r="O71" i="5"/>
  <c r="P71" i="5" s="1"/>
  <c r="O72" i="5"/>
  <c r="P72" i="5" s="1"/>
  <c r="O73" i="5"/>
  <c r="P73" i="5" s="1"/>
  <c r="O74" i="5"/>
  <c r="P74" i="5" s="1"/>
  <c r="O75" i="5"/>
  <c r="P75" i="5" s="1"/>
  <c r="O76" i="5"/>
  <c r="P76" i="5" s="1"/>
  <c r="O77" i="5"/>
  <c r="P77" i="5" s="1"/>
  <c r="O78" i="5"/>
  <c r="P78" i="5" s="1"/>
  <c r="O79" i="5"/>
  <c r="P79" i="5" s="1"/>
  <c r="O80" i="5"/>
  <c r="P80" i="5" s="1"/>
  <c r="O81" i="5"/>
  <c r="P81" i="5" s="1"/>
  <c r="O82" i="5"/>
  <c r="P82" i="5" s="1"/>
  <c r="O83" i="5"/>
  <c r="P83" i="5" s="1"/>
  <c r="O84" i="5"/>
  <c r="P84" i="5" s="1"/>
  <c r="O85" i="5"/>
  <c r="P85" i="5" s="1"/>
  <c r="O86" i="5"/>
  <c r="P86" i="5" s="1"/>
  <c r="O87" i="5"/>
  <c r="P87" i="5" s="1"/>
  <c r="O88" i="5"/>
  <c r="P88" i="5" s="1"/>
  <c r="O89" i="5"/>
  <c r="P89" i="5" s="1"/>
  <c r="O90" i="5"/>
  <c r="P90" i="5" s="1"/>
  <c r="O91" i="5"/>
  <c r="P91" i="5" s="1"/>
  <c r="O92" i="5"/>
  <c r="P92" i="5" s="1"/>
  <c r="O93" i="5"/>
  <c r="P93" i="5" s="1"/>
  <c r="O94" i="5"/>
  <c r="P94" i="5" s="1"/>
  <c r="O95" i="5"/>
  <c r="P95" i="5" s="1"/>
  <c r="O96" i="5"/>
  <c r="P96" i="5" s="1"/>
  <c r="O97" i="5"/>
  <c r="P97" i="5" s="1"/>
  <c r="O98" i="5"/>
  <c r="P98" i="5" s="1"/>
  <c r="O99" i="5"/>
  <c r="P99" i="5" s="1"/>
  <c r="O100" i="5"/>
  <c r="P100" i="5" s="1"/>
  <c r="O101" i="5"/>
  <c r="P101" i="5" s="1"/>
  <c r="O102" i="5"/>
  <c r="P102" i="5" s="1"/>
  <c r="O103" i="5"/>
  <c r="P103" i="5" s="1"/>
  <c r="O104" i="5"/>
  <c r="P104" i="5" s="1"/>
  <c r="O105" i="5"/>
  <c r="P105" i="5" s="1"/>
  <c r="O106" i="5"/>
  <c r="P106" i="5" s="1"/>
  <c r="O107" i="5"/>
  <c r="P107" i="5" s="1"/>
  <c r="O108" i="5"/>
  <c r="P108" i="5" s="1"/>
  <c r="O109" i="5"/>
  <c r="P109" i="5" s="1"/>
  <c r="O110" i="5"/>
  <c r="P110" i="5" s="1"/>
  <c r="O111" i="5"/>
  <c r="P111" i="5" s="1"/>
  <c r="O112" i="5"/>
  <c r="P112" i="5" s="1"/>
  <c r="O113" i="5"/>
  <c r="P113" i="5" s="1"/>
  <c r="O114" i="5"/>
  <c r="P114" i="5" s="1"/>
  <c r="P123" i="7"/>
  <c r="P124" i="7"/>
  <c r="P112" i="7"/>
  <c r="P120" i="7"/>
  <c r="J100" i="6"/>
  <c r="J101" i="6"/>
  <c r="N110" i="5"/>
  <c r="N111" i="5"/>
  <c r="P66" i="7"/>
  <c r="P67" i="7"/>
  <c r="P24" i="7"/>
  <c r="J27" i="6"/>
  <c r="N27" i="5"/>
  <c r="A7" i="5" l="1"/>
  <c r="N91" i="5" l="1"/>
  <c r="N92" i="5"/>
  <c r="N93" i="5"/>
  <c r="N94" i="5"/>
  <c r="N95" i="5"/>
  <c r="N37" i="5"/>
  <c r="N38" i="5"/>
  <c r="N39" i="5"/>
  <c r="N40" i="5"/>
  <c r="N41" i="5"/>
  <c r="K21" i="14" l="1"/>
  <c r="O20" i="13" l="1"/>
  <c r="P20" i="13" s="1"/>
  <c r="O18" i="13"/>
  <c r="P18" i="13" s="1"/>
  <c r="N20" i="13"/>
  <c r="N18" i="13"/>
  <c r="P22" i="13" l="1"/>
  <c r="N22" i="13"/>
  <c r="I5" i="14" s="1"/>
  <c r="K27" i="14" s="1"/>
  <c r="J5" i="14" l="1"/>
  <c r="K16" i="14"/>
  <c r="N116" i="5"/>
  <c r="D24" i="11"/>
  <c r="P128" i="7"/>
  <c r="P65" i="7"/>
  <c r="P18" i="7"/>
  <c r="P19" i="7"/>
  <c r="P20" i="7"/>
  <c r="P21" i="7"/>
  <c r="P22" i="7"/>
  <c r="P23" i="7"/>
  <c r="P25" i="7"/>
  <c r="P26" i="7"/>
  <c r="P27" i="7"/>
  <c r="P28" i="7"/>
  <c r="P29" i="7"/>
  <c r="P30" i="7"/>
  <c r="P31" i="7"/>
  <c r="P32" i="7"/>
  <c r="P33" i="7"/>
  <c r="P34" i="7"/>
  <c r="P35" i="7"/>
  <c r="P36" i="7"/>
  <c r="P37" i="7"/>
  <c r="P38" i="7"/>
  <c r="P39" i="7"/>
  <c r="P40" i="7"/>
  <c r="P41" i="7"/>
  <c r="P42" i="7"/>
  <c r="P43" i="7"/>
  <c r="P44" i="7"/>
  <c r="P45" i="7"/>
  <c r="P46" i="7"/>
  <c r="P47" i="7"/>
  <c r="P48" i="7"/>
  <c r="P49" i="7"/>
  <c r="P50" i="7"/>
  <c r="P51" i="7"/>
  <c r="P53" i="7"/>
  <c r="P55" i="7"/>
  <c r="P56" i="7"/>
  <c r="P57" i="7"/>
  <c r="P58" i="7"/>
  <c r="P59" i="7"/>
  <c r="P60" i="7"/>
  <c r="P61" i="7"/>
  <c r="P62" i="7"/>
  <c r="P63" i="7"/>
  <c r="P64"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4" i="7"/>
  <c r="P115" i="7"/>
  <c r="P116" i="7"/>
  <c r="P117" i="7"/>
  <c r="P118" i="7"/>
  <c r="P121" i="7"/>
  <c r="P122" i="7"/>
  <c r="P125" i="7"/>
  <c r="P126" i="7"/>
  <c r="P127" i="7"/>
  <c r="P129" i="7"/>
  <c r="P130" i="7"/>
  <c r="P131" i="7"/>
  <c r="P132" i="7"/>
  <c r="P133" i="7"/>
  <c r="P134" i="7"/>
  <c r="P135" i="7"/>
  <c r="P136" i="7"/>
  <c r="P137" i="7"/>
  <c r="P138" i="7"/>
  <c r="P139" i="7"/>
  <c r="P140" i="7"/>
  <c r="P141" i="7"/>
  <c r="P17" i="7"/>
  <c r="J18" i="6"/>
  <c r="J19" i="6"/>
  <c r="J20" i="6"/>
  <c r="J21" i="6"/>
  <c r="J22" i="6"/>
  <c r="J23" i="6"/>
  <c r="J24" i="6"/>
  <c r="J25" i="6"/>
  <c r="J26" i="6"/>
  <c r="J28" i="6"/>
  <c r="J29" i="6"/>
  <c r="J30" i="6"/>
  <c r="J31" i="6"/>
  <c r="J32" i="6"/>
  <c r="J33" i="6"/>
  <c r="J34" i="6"/>
  <c r="J35" i="6"/>
  <c r="J36" i="6"/>
  <c r="J37" i="6"/>
  <c r="J38" i="6"/>
  <c r="J39" i="6"/>
  <c r="J40" i="6"/>
  <c r="J41" i="6"/>
  <c r="J42" i="6"/>
  <c r="J43" i="6"/>
  <c r="J44"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2" i="6"/>
  <c r="J93" i="6"/>
  <c r="J94" i="6"/>
  <c r="J95" i="6"/>
  <c r="J97" i="6"/>
  <c r="J98" i="6"/>
  <c r="J99" i="6"/>
  <c r="J102" i="6"/>
  <c r="J103" i="6"/>
  <c r="J104" i="6"/>
  <c r="N18" i="5"/>
  <c r="N19" i="5"/>
  <c r="N20" i="5"/>
  <c r="N21" i="5"/>
  <c r="N22" i="5"/>
  <c r="N23" i="5"/>
  <c r="N24" i="5"/>
  <c r="N25" i="5"/>
  <c r="N26" i="5"/>
  <c r="N28" i="5"/>
  <c r="N29" i="5"/>
  <c r="N30" i="5"/>
  <c r="N31" i="5"/>
  <c r="N32" i="5"/>
  <c r="N33" i="5"/>
  <c r="N34" i="5"/>
  <c r="N35" i="5"/>
  <c r="N42" i="5"/>
  <c r="N43" i="5"/>
  <c r="N44" i="5"/>
  <c r="N45" i="5"/>
  <c r="N46" i="5"/>
  <c r="N47" i="5"/>
  <c r="N48" i="5"/>
  <c r="N49"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6" i="5"/>
  <c r="N97" i="5"/>
  <c r="N98" i="5"/>
  <c r="N99" i="5"/>
  <c r="N100" i="5"/>
  <c r="N102" i="5"/>
  <c r="N103" i="5"/>
  <c r="N104" i="5"/>
  <c r="N105" i="5"/>
  <c r="N107" i="5"/>
  <c r="N108" i="5"/>
  <c r="N109" i="5"/>
  <c r="N112" i="5"/>
  <c r="N113" i="5"/>
  <c r="N114" i="5"/>
  <c r="N115" i="5" l="1"/>
  <c r="Q17" i="7"/>
  <c r="O18" i="5"/>
  <c r="F2" i="2" l="1"/>
  <c r="I6" i="4" l="1"/>
  <c r="G36" i="18" s="1"/>
  <c r="AA6" i="4" l="1"/>
  <c r="J20" i="14" l="1"/>
  <c r="I19" i="14"/>
  <c r="H18" i="14"/>
  <c r="N25" i="8" l="1"/>
  <c r="D11" i="10" l="1"/>
  <c r="D10" i="10"/>
  <c r="D9" i="10"/>
  <c r="D8" i="10"/>
  <c r="D7" i="10"/>
  <c r="A7" i="10"/>
  <c r="U28" i="14"/>
  <c r="T27" i="14"/>
  <c r="U22" i="14"/>
  <c r="T21" i="14"/>
  <c r="S20" i="14"/>
  <c r="R19" i="14"/>
  <c r="Q18" i="14"/>
  <c r="U16" i="14"/>
  <c r="T16" i="14"/>
  <c r="R17" i="7" l="1"/>
  <c r="R142" i="7" s="1"/>
  <c r="P18" i="5"/>
  <c r="P115" i="5" s="1"/>
  <c r="D14" i="9" s="1"/>
  <c r="M125" i="5"/>
  <c r="I110" i="6" s="1"/>
  <c r="O146" i="7" s="1"/>
  <c r="M28" i="8" s="1"/>
  <c r="M124" i="5"/>
  <c r="I109" i="6" s="1"/>
  <c r="O145" i="7" s="1"/>
  <c r="M27" i="8" s="1"/>
  <c r="C125" i="5"/>
  <c r="C110" i="6" s="1"/>
  <c r="C146" i="7" s="1"/>
  <c r="C28" i="8" s="1"/>
  <c r="C124" i="5"/>
  <c r="C109" i="6" s="1"/>
  <c r="C145" i="7" s="1"/>
  <c r="C27" i="8" s="1"/>
  <c r="P142" i="7"/>
  <c r="J105" i="6"/>
  <c r="I8" i="14" l="1"/>
  <c r="B22" i="10"/>
  <c r="B22" i="9"/>
  <c r="B30" i="11" s="1"/>
  <c r="B30" i="12" s="1"/>
  <c r="B21" i="10"/>
  <c r="B21" i="9"/>
  <c r="B29" i="11" s="1"/>
  <c r="D22" i="10"/>
  <c r="D22" i="9"/>
  <c r="D30" i="11" s="1"/>
  <c r="D21" i="10"/>
  <c r="D21" i="9"/>
  <c r="D29" i="11" s="1"/>
  <c r="D29" i="12" s="1"/>
  <c r="I7" i="14"/>
  <c r="J7" i="14" s="1"/>
  <c r="J8" i="14" l="1"/>
  <c r="J26" i="14"/>
  <c r="J16" i="14"/>
  <c r="I16" i="14"/>
  <c r="I25" i="14"/>
  <c r="N117" i="5"/>
  <c r="D14" i="11" s="1"/>
  <c r="I6" i="14"/>
  <c r="J6" i="14" s="1"/>
  <c r="C25" i="13"/>
  <c r="C40" i="14"/>
  <c r="B43" i="18" s="1"/>
  <c r="C39" i="14"/>
  <c r="B42" i="18" s="1"/>
  <c r="B6" i="18" s="1"/>
  <c r="B29" i="12"/>
  <c r="C24" i="13" s="1"/>
  <c r="F40" i="14"/>
  <c r="F43" i="18" s="1"/>
  <c r="D30" i="12"/>
  <c r="J25" i="13" s="1"/>
  <c r="F39" i="14"/>
  <c r="F42" i="18" s="1"/>
  <c r="J24"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142" i="7" s="1"/>
  <c r="AA142" i="7" s="1"/>
  <c r="H35" i="14"/>
  <c r="Q115" i="5"/>
  <c r="R115"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F40"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G37" i="14"/>
  <c r="H27" i="4"/>
  <c r="G27" i="4" s="1"/>
  <c r="B15" i="4"/>
  <c r="B14" i="4"/>
  <c r="B10" i="4"/>
  <c r="B9" i="4"/>
  <c r="A6" i="5" s="1"/>
  <c r="A6" i="10" s="1"/>
  <c r="B7" i="4"/>
  <c r="A7" i="11" l="1"/>
  <c r="A7" i="9"/>
  <c r="J35" i="14"/>
  <c r="D18" i="12" s="1"/>
  <c r="Q22" i="13"/>
  <c r="R22" i="13" s="1"/>
  <c r="D14" i="10" s="1"/>
  <c r="K35" i="14"/>
  <c r="D24" i="12" s="1"/>
  <c r="E16" i="16"/>
  <c r="U142" i="7"/>
  <c r="D16" i="10" s="1"/>
  <c r="F16" i="17"/>
  <c r="A6" i="11"/>
  <c r="A6" i="12"/>
  <c r="A6" i="13"/>
  <c r="A65" i="13" s="1"/>
  <c r="A7" i="8"/>
  <c r="A6" i="7"/>
  <c r="A6" i="6"/>
  <c r="A6" i="9"/>
  <c r="E16" i="15"/>
  <c r="AG6" i="18"/>
  <c r="AG9" i="18"/>
  <c r="O19" i="14"/>
  <c r="O20" i="14"/>
  <c r="O22" i="14"/>
  <c r="O18" i="14"/>
  <c r="H178" i="13"/>
  <c r="G178" i="13"/>
  <c r="H177" i="13"/>
  <c r="G177" i="13"/>
  <c r="H176" i="13"/>
  <c r="G176" i="13"/>
  <c r="H175" i="13"/>
  <c r="G175" i="13"/>
  <c r="A175" i="13"/>
  <c r="H174" i="13"/>
  <c r="G174" i="13"/>
  <c r="A174" i="13"/>
  <c r="H173" i="13"/>
  <c r="G173" i="13"/>
  <c r="A173" i="13"/>
  <c r="H172" i="13"/>
  <c r="G172" i="13"/>
  <c r="A172" i="13"/>
  <c r="G171" i="13"/>
  <c r="A171" i="13"/>
  <c r="H170" i="13"/>
  <c r="G170" i="13"/>
  <c r="A170" i="13"/>
  <c r="H169" i="13"/>
  <c r="G169" i="13"/>
  <c r="A169" i="13"/>
  <c r="H168" i="13"/>
  <c r="G168" i="13"/>
  <c r="A168" i="13"/>
  <c r="H167" i="13"/>
  <c r="G167" i="13"/>
  <c r="A167" i="13"/>
  <c r="G166" i="13"/>
  <c r="A166" i="13"/>
  <c r="H165" i="13"/>
  <c r="G165" i="13"/>
  <c r="H164" i="13"/>
  <c r="G164" i="13"/>
  <c r="A164" i="13"/>
  <c r="H163" i="13"/>
  <c r="G163" i="13"/>
  <c r="A163" i="13"/>
  <c r="H162" i="13"/>
  <c r="G162" i="13"/>
  <c r="A162" i="13"/>
  <c r="H161" i="13"/>
  <c r="G161" i="13"/>
  <c r="A161" i="13"/>
  <c r="H160" i="13"/>
  <c r="G160" i="13"/>
  <c r="A160" i="13"/>
  <c r="H159" i="13"/>
  <c r="G159" i="13"/>
  <c r="A159" i="13"/>
  <c r="G158" i="13"/>
  <c r="A158" i="13"/>
  <c r="H157" i="13"/>
  <c r="G157" i="13"/>
  <c r="H156" i="13"/>
  <c r="G156" i="13"/>
  <c r="A156" i="13"/>
  <c r="H155" i="13"/>
  <c r="G155" i="13"/>
  <c r="A155" i="13"/>
  <c r="G154" i="13"/>
  <c r="A154" i="13"/>
  <c r="H153" i="13"/>
  <c r="G153" i="13"/>
  <c r="H152" i="13"/>
  <c r="G152" i="13"/>
  <c r="A152" i="13"/>
  <c r="H151" i="13"/>
  <c r="G151" i="13"/>
  <c r="A151" i="13"/>
  <c r="H150" i="13"/>
  <c r="G150" i="13"/>
  <c r="A150" i="13"/>
  <c r="G149" i="13"/>
  <c r="A149" i="13"/>
  <c r="H148" i="13"/>
  <c r="G148" i="13"/>
  <c r="H147" i="13"/>
  <c r="G147" i="13"/>
  <c r="A147" i="13"/>
  <c r="H146" i="13"/>
  <c r="G146" i="13"/>
  <c r="A146" i="13"/>
  <c r="H145" i="13"/>
  <c r="G145" i="13"/>
  <c r="A145" i="13"/>
  <c r="G144" i="13"/>
  <c r="A144" i="13"/>
  <c r="H143" i="13"/>
  <c r="G143" i="13"/>
  <c r="H142" i="13"/>
  <c r="G142" i="13"/>
  <c r="A142" i="13"/>
  <c r="H141" i="13"/>
  <c r="G141" i="13"/>
  <c r="A141" i="13"/>
  <c r="H140" i="13"/>
  <c r="G140" i="13"/>
  <c r="A140" i="13"/>
  <c r="H139" i="13"/>
  <c r="G139" i="13"/>
  <c r="A139" i="13"/>
  <c r="H138" i="13"/>
  <c r="G138" i="13"/>
  <c r="A138" i="13"/>
  <c r="H137" i="13"/>
  <c r="G137" i="13"/>
  <c r="A137" i="13"/>
  <c r="H136" i="13"/>
  <c r="G136" i="13"/>
  <c r="A136" i="13"/>
  <c r="H135" i="13"/>
  <c r="G135" i="13"/>
  <c r="A135" i="13"/>
  <c r="H134" i="13"/>
  <c r="G134" i="13"/>
  <c r="A134" i="13"/>
  <c r="G133" i="13"/>
  <c r="A133" i="13"/>
  <c r="H132" i="13"/>
  <c r="G132" i="13"/>
  <c r="H131" i="13"/>
  <c r="G131" i="13"/>
  <c r="A131" i="13"/>
  <c r="H130" i="13"/>
  <c r="G130" i="13"/>
  <c r="A130" i="13"/>
  <c r="H129" i="13"/>
  <c r="G129" i="13"/>
  <c r="A129" i="13"/>
  <c r="H128" i="13"/>
  <c r="G128" i="13"/>
  <c r="A128" i="13"/>
  <c r="H127" i="13"/>
  <c r="G127" i="13"/>
  <c r="A127" i="13"/>
  <c r="H126" i="13"/>
  <c r="G126" i="13"/>
  <c r="A126" i="13"/>
  <c r="G125" i="13"/>
  <c r="A125" i="13"/>
  <c r="H124" i="13"/>
  <c r="G124" i="13"/>
  <c r="H123" i="13"/>
  <c r="G123" i="13"/>
  <c r="A123" i="13"/>
  <c r="H122" i="13"/>
  <c r="G122" i="13"/>
  <c r="A122" i="13"/>
  <c r="H121" i="13"/>
  <c r="G121" i="13"/>
  <c r="A121" i="13"/>
  <c r="H120" i="13"/>
  <c r="G120" i="13"/>
  <c r="A120" i="13"/>
  <c r="H119" i="13"/>
  <c r="G119" i="13"/>
  <c r="A119" i="13"/>
  <c r="G118" i="13"/>
  <c r="A118" i="13"/>
  <c r="G117" i="13"/>
  <c r="A117" i="13"/>
  <c r="H116" i="13"/>
  <c r="G116" i="13"/>
  <c r="H115" i="13"/>
  <c r="G115" i="13"/>
  <c r="H114" i="13"/>
  <c r="G114" i="13"/>
  <c r="A114" i="13"/>
  <c r="H113" i="13"/>
  <c r="G113" i="13"/>
  <c r="A113" i="13"/>
  <c r="H112" i="13"/>
  <c r="G112" i="13"/>
  <c r="A112" i="13"/>
  <c r="G111" i="13"/>
  <c r="A111" i="13"/>
  <c r="G110" i="13"/>
  <c r="A110" i="13"/>
  <c r="H108" i="13"/>
  <c r="G108" i="13"/>
  <c r="H107" i="13"/>
  <c r="G107" i="13"/>
  <c r="H106" i="13"/>
  <c r="G106" i="13"/>
  <c r="A106" i="13"/>
  <c r="H105" i="13"/>
  <c r="G105" i="13"/>
  <c r="A105" i="13"/>
  <c r="H104" i="13"/>
  <c r="G104" i="13"/>
  <c r="A104" i="13"/>
  <c r="H103" i="13"/>
  <c r="G103" i="13"/>
  <c r="A103" i="13"/>
  <c r="G102" i="13"/>
  <c r="A102" i="13"/>
  <c r="H101" i="13"/>
  <c r="G101" i="13"/>
  <c r="H100" i="13"/>
  <c r="G100" i="13"/>
  <c r="A100" i="13"/>
  <c r="H99" i="13"/>
  <c r="G99" i="13"/>
  <c r="A99" i="13"/>
  <c r="H98" i="13"/>
  <c r="G98" i="13"/>
  <c r="A98" i="13"/>
  <c r="G97" i="13"/>
  <c r="A97" i="13"/>
  <c r="H96" i="13"/>
  <c r="G96" i="13"/>
  <c r="H95" i="13"/>
  <c r="G95" i="13"/>
  <c r="A95" i="13"/>
  <c r="H94" i="13"/>
  <c r="G94" i="13"/>
  <c r="A94" i="13"/>
  <c r="H93" i="13"/>
  <c r="G93" i="13"/>
  <c r="A93" i="13"/>
  <c r="G92" i="13"/>
  <c r="A92" i="13"/>
  <c r="H91" i="13"/>
  <c r="G91" i="13"/>
  <c r="H90" i="13"/>
  <c r="G90" i="13"/>
  <c r="A90" i="13"/>
  <c r="H89" i="13"/>
  <c r="G89" i="13"/>
  <c r="A89" i="13"/>
  <c r="H88" i="13"/>
  <c r="G88" i="13"/>
  <c r="A88" i="13"/>
  <c r="H87" i="13"/>
  <c r="G87" i="13"/>
  <c r="A87" i="13"/>
  <c r="G86" i="13"/>
  <c r="A86" i="13"/>
  <c r="H85" i="13"/>
  <c r="G85" i="13"/>
  <c r="H84" i="13"/>
  <c r="G84" i="13"/>
  <c r="A84" i="13"/>
  <c r="H83" i="13"/>
  <c r="G83" i="13"/>
  <c r="A83" i="13"/>
  <c r="H82" i="13"/>
  <c r="G82" i="13"/>
  <c r="A82" i="13"/>
  <c r="H81" i="13"/>
  <c r="G81" i="13"/>
  <c r="A81" i="13"/>
  <c r="G80" i="13"/>
  <c r="A80" i="13"/>
  <c r="G79" i="13"/>
  <c r="A79" i="13"/>
  <c r="G78" i="13"/>
  <c r="A78" i="13"/>
  <c r="H77" i="13"/>
  <c r="G77" i="13"/>
  <c r="H76" i="13"/>
  <c r="G76" i="13"/>
  <c r="A76" i="13"/>
  <c r="H75" i="13"/>
  <c r="G75" i="13"/>
  <c r="A75" i="13"/>
  <c r="G74" i="13"/>
  <c r="A74" i="13"/>
  <c r="H73" i="13"/>
  <c r="G73" i="13"/>
  <c r="A73" i="13"/>
  <c r="H72" i="13"/>
  <c r="G72" i="13"/>
  <c r="A72" i="13"/>
  <c r="H70" i="13"/>
  <c r="H69" i="13"/>
  <c r="H68" i="13"/>
  <c r="A68" i="13"/>
  <c r="H67" i="13"/>
  <c r="A67" i="13"/>
  <c r="H66" i="13"/>
  <c r="G66" i="13"/>
  <c r="H63" i="13"/>
  <c r="G63" i="13"/>
  <c r="A63" i="13"/>
  <c r="H62" i="13"/>
  <c r="G62" i="13"/>
  <c r="G70" i="13"/>
  <c r="Z10" i="13"/>
  <c r="G69" i="13"/>
  <c r="G68" i="13"/>
  <c r="G67" i="13"/>
  <c r="A66" i="13"/>
  <c r="Z6" i="13"/>
  <c r="Z5" i="13"/>
  <c r="Z4" i="13"/>
  <c r="A62" i="13"/>
  <c r="A60" i="13"/>
  <c r="D14" i="12" l="1"/>
  <c r="D18" i="10"/>
  <c r="D22" i="12" s="1"/>
  <c r="D26" i="12" l="1"/>
  <c r="A1" i="20" s="1"/>
  <c r="W10" i="7"/>
  <c r="W6" i="7"/>
  <c r="W5" i="7"/>
  <c r="W4" i="7"/>
  <c r="AB17" i="18" l="1"/>
  <c r="A8" i="20"/>
  <c r="B8" i="20" s="1"/>
  <c r="D8" i="20" s="1"/>
  <c r="A7" i="20"/>
  <c r="B7" i="20" s="1"/>
  <c r="D7" i="20" s="1"/>
  <c r="A9" i="20"/>
  <c r="B9" i="20" s="1"/>
  <c r="D9" i="20" s="1"/>
  <c r="A6" i="20"/>
  <c r="B6" i="20" s="1"/>
  <c r="A11" i="20"/>
  <c r="B11" i="20" s="1"/>
  <c r="D11" i="20" s="1"/>
  <c r="A10" i="20"/>
  <c r="B10" i="20" s="1"/>
  <c r="D10" i="20" s="1"/>
  <c r="Z3" i="13"/>
  <c r="Z7" i="13" s="1"/>
  <c r="W3" i="7"/>
  <c r="W7" i="7" s="1"/>
  <c r="A4" i="20" l="1"/>
  <c r="AC17" i="18" s="1"/>
  <c r="B17" i="18" s="1"/>
</calcChain>
</file>

<file path=xl/sharedStrings.xml><?xml version="1.0" encoding="utf-8"?>
<sst xmlns="http://schemas.openxmlformats.org/spreadsheetml/2006/main" count="1720" uniqueCount="626">
  <si>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</si>
  <si>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</si>
  <si>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</si>
  <si>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</si>
  <si>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</si>
  <si>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</si>
  <si>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</si>
  <si>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</si>
  <si>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</si>
  <si>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</si>
  <si>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</si>
  <si>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</si>
  <si>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</si>
  <si>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</si>
  <si>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</si>
  <si>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</si>
  <si>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</si>
  <si>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</si>
  <si>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</si>
  <si>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</si>
  <si>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</si>
  <si>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</si>
  <si>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</si>
  <si>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</si>
  <si>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</si>
  <si>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</si>
  <si>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</si>
  <si>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</si>
  <si>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</si>
  <si>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</si>
  <si>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</si>
  <si>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</si>
  <si>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</si>
  <si>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</si>
  <si>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</si>
  <si>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</si>
  <si>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</si>
  <si>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</si>
  <si>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</si>
  <si>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</si>
  <si>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</si>
  <si>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</si>
  <si>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</si>
  <si>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</si>
  <si>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</si>
  <si>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</si>
  <si>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</si>
  <si>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</si>
  <si>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</si>
  <si>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</si>
  <si>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</si>
  <si>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</si>
  <si>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</si>
  <si>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</si>
  <si>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</si>
  <si>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</si>
  <si>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</si>
  <si>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</si>
  <si>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</si>
  <si>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</si>
  <si>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</si>
  <si>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</si>
  <si>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</si>
  <si>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</si>
  <si>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</si>
  <si>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</si>
  <si>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</si>
  <si>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</si>
  <si>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</si>
  <si>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</si>
  <si>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</si>
  <si>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</si>
  <si>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</si>
  <si>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</si>
  <si>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</si>
  <si>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</si>
  <si>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</si>
  <si>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</si>
  <si>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</si>
  <si>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</si>
  <si>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</si>
  <si>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</si>
  <si>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</si>
  <si>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</si>
  <si>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</si>
  <si>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</si>
  <si>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</si>
  <si>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</si>
  <si>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</si>
  <si>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</si>
  <si>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</si>
  <si>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</si>
  <si>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</si>
  <si>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</si>
  <si>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</si>
  <si>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</si>
  <si>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</si>
  <si>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</si>
  <si>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</si>
  <si>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</si>
  <si>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</si>
  <si>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</si>
  <si>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</si>
  <si>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</si>
  <si>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</si>
  <si>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</si>
  <si>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</si>
  <si>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</si>
  <si>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</si>
  <si>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</si>
  <si>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</si>
  <si>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</si>
  <si>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</si>
  <si>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</si>
  <si>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</si>
  <si>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</si>
  <si>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</si>
  <si>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</si>
  <si>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</si>
  <si>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</si>
  <si>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</si>
  <si>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</si>
  <si>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</si>
  <si>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</si>
  <si>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</si>
  <si>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</si>
  <si>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</si>
  <si>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</si>
  <si>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</si>
  <si>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</si>
  <si>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</si>
  <si>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</si>
  <si>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</si>
  <si>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</si>
  <si>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</si>
  <si>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</si>
  <si>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</si>
  <si>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</si>
  <si>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</si>
  <si>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</si>
  <si>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</si>
  <si>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</si>
  <si>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TOTAL SCHEDULE NO. 4</t>
  </si>
  <si>
    <t>Not Applicable</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</si>
  <si>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</si>
  <si>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</si>
  <si>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</si>
  <si>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</si>
  <si>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</si>
  <si>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</si>
  <si>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</si>
  <si>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</si>
  <si>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</si>
  <si>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</si>
  <si>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</si>
  <si>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</si>
  <si>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</si>
  <si>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</si>
  <si>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</si>
  <si>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</si>
  <si>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</si>
  <si>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</si>
  <si>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</si>
  <si>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</si>
  <si>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</si>
  <si>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</si>
  <si>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</si>
  <si>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</si>
  <si>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</si>
  <si>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</si>
  <si>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</si>
  <si>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</si>
  <si>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</si>
  <si>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</si>
  <si>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</si>
  <si>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</si>
  <si>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</si>
  <si>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</si>
  <si>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</si>
  <si>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</si>
  <si>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</si>
  <si>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</si>
  <si>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</si>
  <si>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</si>
  <si>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</si>
  <si>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</si>
  <si>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</si>
  <si>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</si>
  <si>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</si>
  <si>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</si>
  <si>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</si>
  <si>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</si>
  <si>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</si>
  <si>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</si>
  <si>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</si>
  <si>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</si>
  <si>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</si>
  <si>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</si>
  <si>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</si>
  <si>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</si>
  <si>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</si>
  <si>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</si>
  <si>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</si>
  <si>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</si>
  <si>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</si>
  <si>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</si>
  <si>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</si>
  <si>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</si>
  <si>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</si>
  <si>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</si>
  <si>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</si>
  <si>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</si>
  <si>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</si>
  <si>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</si>
  <si>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</si>
  <si>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</si>
  <si>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</si>
  <si>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</si>
  <si>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</si>
  <si>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</si>
  <si>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</si>
  <si>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</si>
  <si>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</si>
  <si>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</si>
  <si>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</si>
  <si>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</si>
  <si>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</si>
  <si>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</si>
  <si>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</si>
  <si>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</si>
  <si>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</si>
  <si>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</si>
  <si>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</si>
  <si>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</si>
  <si>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</si>
  <si>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</si>
  <si>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</si>
  <si>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</si>
  <si>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</si>
  <si>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</si>
  <si>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</si>
  <si>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</si>
  <si>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</si>
  <si>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</si>
  <si>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</si>
  <si>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</si>
  <si>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</si>
  <si>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</si>
  <si>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</si>
  <si>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</si>
  <si>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</si>
  <si>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</si>
  <si>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</si>
  <si>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</si>
  <si>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</si>
  <si>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</si>
  <si>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</si>
  <si>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</si>
  <si>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</si>
  <si>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</si>
  <si>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</si>
  <si>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</si>
  <si>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</si>
  <si>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</si>
  <si>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</si>
  <si>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</si>
  <si>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</si>
  <si>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</si>
  <si>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</si>
  <si>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</si>
  <si>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</si>
  <si>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</si>
  <si>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</si>
  <si>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</si>
  <si>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</si>
  <si>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</si>
  <si>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</si>
  <si>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</si>
  <si>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</si>
  <si>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</si>
  <si>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</si>
  <si>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</si>
  <si>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</si>
  <si>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</si>
  <si>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</si>
  <si>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</si>
  <si>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</si>
  <si>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</si>
  <si>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</si>
  <si>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</si>
  <si>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</si>
  <si>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</si>
  <si>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</si>
  <si>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</si>
  <si>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</si>
  <si>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</si>
  <si>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</si>
  <si>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</si>
  <si>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</si>
  <si>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</si>
  <si>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</si>
  <si>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</si>
  <si>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</si>
  <si>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</si>
  <si>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</si>
  <si>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</si>
  <si>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</si>
  <si>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Specify amount of GST payable on the transaction between the Contractor and the Employer.</t>
  </si>
  <si>
    <t xml:space="preserve">In case the bidder leaves the cell for confirmation of the HSN code and/or  GST rate  “blank”,  the HSN code and corresponding GST rate indicated by the Employer shall be deemed to be the one confirmed by the Bidder. </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</si>
  <si>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</si>
  <si>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</si>
  <si>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</si>
  <si>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</si>
  <si>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</si>
  <si>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</si>
  <si>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</si>
  <si>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</si>
  <si>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</si>
  <si>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</si>
  <si>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</si>
  <si>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</si>
  <si>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</si>
  <si>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</si>
  <si>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</si>
  <si>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</si>
  <si>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</si>
  <si>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</si>
  <si>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</si>
  <si>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</si>
  <si>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</si>
  <si>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</si>
  <si>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</si>
  <si>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</si>
  <si>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</si>
  <si>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</si>
  <si>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</si>
  <si>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</si>
  <si>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</si>
  <si>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</si>
  <si>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</si>
  <si>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</si>
  <si>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</si>
  <si>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</si>
  <si>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</si>
  <si>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</si>
  <si>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</si>
  <si>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</si>
  <si>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</si>
  <si>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</si>
  <si>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</si>
  <si>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</si>
  <si>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</si>
  <si>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</si>
  <si>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</si>
  <si>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</si>
  <si>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</si>
  <si>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</si>
  <si>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</si>
  <si>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</si>
  <si>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</si>
  <si>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</si>
  <si>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</si>
  <si>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</si>
  <si>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</si>
  <si>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</si>
  <si>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</si>
  <si>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</si>
  <si>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</si>
  <si>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</si>
  <si>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</si>
  <si>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</si>
  <si>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</si>
  <si>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</si>
  <si>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</si>
  <si>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</si>
  <si>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</si>
  <si>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</si>
  <si>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</si>
  <si>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</si>
  <si>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</si>
  <si>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</si>
  <si>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</si>
  <si>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</si>
  <si>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</si>
  <si>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</si>
  <si>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</si>
  <si>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</si>
  <si>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</si>
  <si>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</si>
  <si>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</si>
  <si>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</si>
  <si>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</si>
  <si>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</si>
  <si>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</si>
  <si>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</si>
  <si>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</si>
  <si>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</si>
  <si>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</si>
  <si>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</si>
  <si>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</si>
  <si>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</si>
  <si>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</si>
  <si>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</si>
  <si>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</si>
  <si>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</si>
  <si>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</si>
  <si>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</si>
  <si>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</si>
  <si>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</si>
  <si>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</si>
  <si>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</si>
  <si>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</si>
  <si>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</si>
  <si>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</si>
  <si>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</si>
  <si>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</si>
  <si>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</si>
  <si>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</si>
  <si>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</si>
  <si>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</si>
  <si>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</si>
  <si>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</si>
  <si>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</si>
  <si>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</si>
  <si>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</si>
  <si>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</si>
  <si>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</si>
  <si>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</si>
  <si>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</si>
  <si>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</si>
  <si>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</si>
  <si>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</si>
  <si>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</si>
  <si>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</si>
  <si>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</si>
  <si>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</si>
  <si>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</si>
  <si>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</si>
  <si>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</si>
  <si>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</si>
  <si>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</si>
  <si>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</si>
  <si>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</si>
  <si>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</si>
  <si>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</si>
  <si>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</si>
  <si>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</si>
  <si>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</si>
  <si>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</si>
  <si>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</si>
  <si>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</si>
  <si>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</si>
  <si>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</si>
  <si>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</si>
  <si>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</si>
  <si>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Lighting Panel type ACP-2 as per technical specification</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</si>
  <si>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</si>
  <si>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</si>
  <si>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</si>
  <si>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</si>
  <si>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Controlled Switching Device for 420 kV, 3-ph Circuit Breaker</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</si>
  <si>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</si>
  <si>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</si>
  <si>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</si>
  <si>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</si>
  <si>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</si>
  <si>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</si>
  <si>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</si>
  <si>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</si>
  <si>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III</t>
  </si>
  <si>
    <t>Total Bid Price</t>
  </si>
  <si>
    <t>Sch 1</t>
  </si>
  <si>
    <t xml:space="preserve">Sch 2 </t>
  </si>
  <si>
    <t>Sch 3</t>
  </si>
  <si>
    <t xml:space="preserve">ERECTION HARDWARE                       </t>
  </si>
  <si>
    <t>Erection Hardware for 400kV I type layout-Any feeder Extn. on existinghalf dia. as per technical specification</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</si>
  <si>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</si>
  <si>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</si>
  <si>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400kV Reactor Protection Panel (with Automation)</t>
  </si>
  <si>
    <t xml:space="preserve">M  </t>
  </si>
  <si>
    <t>LOT</t>
  </si>
  <si>
    <t>IV</t>
  </si>
  <si>
    <t>V</t>
  </si>
  <si>
    <t>Erection Hardware for 400kV I type layout-Any feeder Extn. on existing half dia. as per specification</t>
  </si>
  <si>
    <t>LED Flood Light LuminariesType as per technical specification</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</si>
  <si>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</si>
  <si>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</si>
  <si>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Removing,cleaning and washing of existing stones and respreading of stones in switchyard excluding PCC</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</si>
  <si>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</si>
  <si>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</si>
  <si>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</si>
  <si>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</si>
  <si>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3.75m wide Cement Concrete road with PCC shoulder including 100 mm dia RCC Hume Pipe @ 100 metre interval as per drawing and TS.However, reinforcement steel and all type concrete shall be paid separately under relevant items</t>
  </si>
  <si>
    <t xml:space="preserve">CIVIL WORKS                             </t>
  </si>
  <si>
    <t>General Instruction to the Bidders for filling up this workbook of Price Schedules for Package SS01</t>
  </si>
  <si>
    <t>Fill up names and address of the Sole Bidder and /or Joint Venture.</t>
  </si>
  <si>
    <t>Fill up only green shaded cells in Sch-1, Sch-2, Sch-3, Sch-7 and Bid Form 2nd Envelope.</t>
  </si>
  <si>
    <t>Augmentation of existing 400kV bus bar protection scheme.(No. of baysas per specification)-(with Automation)</t>
  </si>
  <si>
    <t>400kV Reactor Protection Panel</t>
  </si>
  <si>
    <t>LED FLOOD LIGHT LUMINARIESTYPE FL-1 (150W) AS PER TECHNICALSPECIFICATION</t>
  </si>
  <si>
    <t>1.1kV grade Power Cables (XLPEinsulated) along withlugs,glands,straight joints &amp;accessories,etc.</t>
  </si>
  <si>
    <t>400kV Circuit Breaker Relay Panel without Auto Reclose (withAutomation)</t>
  </si>
  <si>
    <t>420kV, 3150A, 50KA,  Isolator (3-phase)(Double Break) with one E/S</t>
  </si>
  <si>
    <t>420 kV, 3000A, 50KA, 1-Phase CurrentTransformer with 120% extended currentrating</t>
  </si>
  <si>
    <t>420kV, 3000A, 40kA,  Single phase, SF6Gas Insulated Bus Duct (GIB) outsideGIS Hall alongwith associated supportstructure</t>
  </si>
  <si>
    <t>420KV, 3150A, 40KA SF6 TO AIR BUSHING</t>
  </si>
  <si>
    <t>SF6 Gas Leakage Detector</t>
  </si>
  <si>
    <t>SF6 GAS ANALYZER</t>
  </si>
  <si>
    <t>Spare-420kV GIS</t>
  </si>
  <si>
    <t xml:space="preserve">Total of Schedule-2 </t>
  </si>
  <si>
    <t xml:space="preserve">Civil Works                             </t>
  </si>
  <si>
    <t>LED Flood Light Luminaries Type FL-2 (250W) as per technical specification</t>
  </si>
  <si>
    <t>400kV Circuit Breaker Relay Panel without Auto Reclose (with Automation)</t>
  </si>
  <si>
    <t>Dismantling and Re-erection of LM</t>
  </si>
  <si>
    <t>3150A, 40kA, 1sec Single phase 420kV SF6to Air Bushing</t>
  </si>
  <si>
    <t>420kV SF6 Gas Insulated Bus Duct (GIB)outside GIS Hall including Bus Ductsupport structures and associatedaccessories for 3000A, 40kA, 1 secSingle Phase</t>
  </si>
  <si>
    <t>SF6 Gas processing Unit for 400kV GIS station</t>
  </si>
  <si>
    <t>Augmentation of existing 400kV bus bar protection scheme.(No. of bays as per specification)-(with Automation)</t>
  </si>
  <si>
    <t>Total of Schedule-3</t>
  </si>
  <si>
    <t>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t>
  </si>
  <si>
    <t>SS34</t>
  </si>
  <si>
    <t xml:space="preserve">Extn.of Kanpur S/s incl series  Reactor </t>
  </si>
  <si>
    <t xml:space="preserve">Extn.of Bhiwani S/s incl Series reactor </t>
  </si>
  <si>
    <t>Extn.ofBhiwaniS/s for bypass arrangement</t>
  </si>
  <si>
    <t>Extn.of HissarS/s for bypass arrangement</t>
  </si>
  <si>
    <t xml:space="preserve">400 kV AIS Equipments                   </t>
  </si>
  <si>
    <t xml:space="preserve">400 kV GIS Equipments                   </t>
  </si>
  <si>
    <t xml:space="preserve">C&amp;R  Panels                             </t>
  </si>
  <si>
    <t xml:space="preserve">ILLUMINATION (DETAILED)                 </t>
  </si>
  <si>
    <t xml:space="preserve">power &amp; control cable (LS)              </t>
  </si>
  <si>
    <t xml:space="preserve">FIRE PROTECTION                         </t>
  </si>
  <si>
    <t xml:space="preserve">Steel structure-supply                  </t>
  </si>
  <si>
    <t xml:space="preserve">MANDATORY SPARES                        </t>
  </si>
  <si>
    <t xml:space="preserve">400 kV CB for MOGA S/s                  </t>
  </si>
  <si>
    <t xml:space="preserve">Foundation Bolts                        </t>
  </si>
  <si>
    <t xml:space="preserve">Steel structure                         </t>
  </si>
  <si>
    <t xml:space="preserve">STRUCTURE                               </t>
  </si>
  <si>
    <t>420 KV,3000A, 12 OHM ,38 mH, 14 KA FOR 1 SEC ,1 PHASE AIR CORE DRYTYPE SERIES REACTOR INCLUDING TRV CAPACITOR (IF APPLICABLE)</t>
  </si>
  <si>
    <t>420KV,3150 A,3-PH, 40KA FOR 1 SECOND, SF6 GAS-INSULATED GIS ISOLATORMODULE, AS PER SECTION-PROJECT, TECHNICAL SPECIFICATION</t>
  </si>
  <si>
    <t>420KV,3150 A,3-PH, 40KA FOR 1 SECOND, SF6 GAS-INSULATED GIS ISOLATORWITH ONE EARTH SWITCH MODULE, AS PER SECTION-PROJECT, TECHNICALSPECIFICATION</t>
  </si>
  <si>
    <t>420KV,3000 A,1-PH, 40KA FOR 1 SECOND, SF6 GAS-INSULATED GIS CURRENTTRANSFORMER MODULE, AS PER SECTION-PROJECT, TECHNICAL SPECIFICATION</t>
  </si>
  <si>
    <t>MISCELLANEOUS ITEMS, EARTHING MATERIALS AND ERECTION HARDWARE SUCH ASBUS POST INSULATORS,INSULATORS, HARDWARE, SPACERS, CONDUCTOR, HARDWARECLAMPS, CONNECTORS INCLUDING EQUIPMENT CONNECTORS,CORONA RING, FOR AIRCORE  SERIES REACTOR INSTALLATION COMPLETE IN ALL RESPECT AS PER TS.</t>
  </si>
  <si>
    <t>HYDRANT SYSTEM, COMPLETE U/G PIPING AND ACCESSORIES ETC. OUTSIDE THEPUMP HOUSE FOR FIRE PROTECTION OF AIR CORE SERIES REACTOR</t>
  </si>
  <si>
    <t>Fabrication, galvanising and supply of Std LM (40m) includingnuts, bolts, all type of washers, packplates, step bolts and gussetplates excluding foundation bolts</t>
  </si>
  <si>
    <t>COIL   FOR  AIR CORE SERIES REACTOR ( EACH TYPE)</t>
  </si>
  <si>
    <t>SOLID CORE POST INSULATORS FOR  AIR CORE SERIES REACTOR SUPPORT</t>
  </si>
  <si>
    <t>TRV CAPACITORS(IF APPLICABLE) FOR  AIR CORE SERIES REACTOR</t>
  </si>
  <si>
    <t>Reactor differential protection relay</t>
  </si>
  <si>
    <t>Numerical Reactor Backup Impedance relay</t>
  </si>
  <si>
    <t>420 KV,12 OHM ,38 MH,2500 A ,14 KA FOR 1 SEC ,1 PHASE AIR CORE DRYTYPE SERIES REACTOR INCLUDING TRV CAPACITOR (IF APPLICABLE)</t>
  </si>
  <si>
    <t>420kV, 3150A, 50KA,  Isolator (3-phase)(Double Break) without E/S</t>
  </si>
  <si>
    <t>420 kV, 4400 pF Capacitive Voltage Transformer (1-Phase)</t>
  </si>
  <si>
    <t>420kV, 3150A, 50kA Circuit Breaker(3-Phase) with closing resistor</t>
  </si>
  <si>
    <t>Upgradation of existing 420kV, 2000A rated Isolators to 3000A currentrating by replacing the current carrying parts etc.</t>
  </si>
  <si>
    <t>420kV, 3000A, 50kA, Single phase, SF6Gas Insulated Bus Duct (GIB) outsideGIS Hall alongwith associated supportstructure</t>
  </si>
  <si>
    <t>3150A, 50kA, 1sec Single phase 420kV SF6to Air Bushing</t>
  </si>
  <si>
    <t>Partial Discharge Monitoring System for 400kV GIS station</t>
  </si>
  <si>
    <t>420KV,3150 A,3-PH, 50KA FOR 1 SECOND, SF6 GAS-INSULATED GIS ISOLATORWITH ONE EARTH SWITCH MODULE, AS PER SECTION-PROJECT, TECHNICALSPECIFICATION</t>
  </si>
  <si>
    <t>INTERFACING OF THE RELAYS UNDER PRESENT SCOPE WITH THE EXISTING SASAND UPGRADATION OF HARDWARE AND SOFTWARE , UPDATION OF DATA BASES.ETC.</t>
  </si>
  <si>
    <t>ERECTION HARDWARE FOR 400KV I TYPE LAYOUT FOR BUS WORK AS PERTECHNICAL SPECIFICATION</t>
  </si>
  <si>
    <t>UPGRADATION OF EXISTING TWIN MOOSE JACK-BUS &amp; DROPPERS ( INCLUDINGASSOCIATED HARDWARE LIKE CLAMPS, CONNECTORS, TERMINAL CONNECTORS ETC.)TO QUAD MOOSE FOR EXISTING DIAMETER USED FOR LINE FEEDER BAY EXTENSIONUNDER PRESENT SCOPE FOR 3000A RATING.</t>
  </si>
  <si>
    <t>Bay control unit (IED) of each type</t>
  </si>
  <si>
    <t>Fabrication, galvanising and supply of Standard Pipe Structure - 400kV  CVT including nuts, bolts, all type of washers, packplates, stepbolts and gusset plates excluding foundation bolts</t>
  </si>
  <si>
    <t>420KV,3150 A,3-PH, 50KA FOR 1 SECOND, SF6 GAS-INSULATED GIS ISOLATORMODULE, AS PER SECTION-PROJECT, TECHNICAL SPECIFICATION</t>
  </si>
  <si>
    <t>Erection Hardware for 400kV I type layout-Re-oriented Line bay as pertechnical specification</t>
  </si>
  <si>
    <t>420kV, 2000A, 50KA,  Isolator (3-phase)(Double Break) without E/S</t>
  </si>
  <si>
    <t xml:space="preserve">Steel structure-erection                </t>
  </si>
  <si>
    <t xml:space="preserve">CRP MODIFICATION                        </t>
  </si>
  <si>
    <t xml:space="preserve">Steel structure - Erection              </t>
  </si>
  <si>
    <t xml:space="preserve">B   </t>
  </si>
  <si>
    <t>420 kV,12 ohm ,38 mH,3000 A ,14 kA for 1 sec ,1 PHASE AIR CORE DRY TYPE SERIES REACTOR Including TRV Capacitor (If applicable)</t>
  </si>
  <si>
    <t>420kV,3150 A,3-PH, 40kA for 1 second, SF6 gas-insulated GIS Isolator module, as per Section-Project, Technical specification</t>
  </si>
  <si>
    <t>420kV,3150 A,3-PH, 40kA for 1 second, SF6 gas-insulated GIS Isolator with one earth switch module, as per Section-Project, Technicalspecification</t>
  </si>
  <si>
    <t>420kV,3000 A,1-PH, 40kA for 1 second, SF6 gas-insulated GIS Current Transformer module, as per Section-Project, Technicalspecification</t>
  </si>
  <si>
    <t>Miscellaneous items, earthing materials and erection hardware such as Bus post insulators,insulators, hardware, spacers, conductor,hardware clamps, connectors including equipment connectors,corona ring, for air core  series reactor installation complete in allrespect as per TS.</t>
  </si>
  <si>
    <t>Hydrant system, complete U/G piping and accessories etc. outside the Pump House for Fire Protection of air core series reactor</t>
  </si>
  <si>
    <t>Erection of Std LM (40m) including nuts, bolts, all type of washers, packplates, step bolts and gusset plates excluding foundationbolts</t>
  </si>
  <si>
    <t>Excavation in all types of soil and rock including backfilling disposal etc. for all leads and lifts</t>
  </si>
  <si>
    <t>New chain Link Fencing excluding concrete</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</si>
  <si>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</si>
  <si>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</si>
  <si>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</si>
  <si>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Foundation of the air core reactor including excavation, reinforcement, concrete etc civil works  complete in all respect</t>
  </si>
  <si>
    <t>MODIFICATION OF EXISTING CRP AND PLCC PANELS FOR LINE BYPASS ARRANGEMENT AS PER TS</t>
  </si>
  <si>
    <t>420 kV,12 ohm ,38 mH,2500 A ,14 kA for 1 sec ,1 PHASE AIR CORE DRY TYPE SERIES REACTOR Including TRV Capacitor (If applicable)</t>
  </si>
  <si>
    <t>Dismantling &amp; re-erection of 400kV CB</t>
  </si>
  <si>
    <t>Up gradation of existing 420kV, 2000A rated Isolators  to 3000A current rating by replacing the current carrying parts etc.</t>
  </si>
  <si>
    <t>420kV, 3150A, 50kA Circuit Breaker(3-Phase) with closing resistor(withsupport structure)</t>
  </si>
  <si>
    <t>Dismantling &amp; re-erection of 400kV BPI</t>
  </si>
  <si>
    <t>Dismantling of 400kV CB</t>
  </si>
  <si>
    <t>Interfacing of relays under present scope with existing SAS including database, displays devlopment of additional displays &amp; reportand upgradation of hardware and software etc as per the requirement for completion of work under present scope</t>
  </si>
  <si>
    <t>Erection Hardware for 400kV I type layout for Bus work as per technical specification</t>
  </si>
  <si>
    <t>Erection Hardware for 400kV I type layout-Re-oriented Transformer bay as per specification</t>
  </si>
  <si>
    <t>Erection of Pipe Structure - 400 kV 1-Phase CVT including nuts, bolts, all type of washers, packplates, step bolts and gusset platesexcluding foundation bolts</t>
  </si>
  <si>
    <t>Drain including culverts but excluding concrete &amp; reinforcement steel-Section A-A</t>
  </si>
  <si>
    <t>Drain including culverts but excluding concrete &amp; reinforcement steel-Section B-B</t>
  </si>
  <si>
    <t xml:space="preserve"> Dismantling of existing -concrete road</t>
  </si>
  <si>
    <t>420kV, 3000A, 50kA,  Single phase, SF6Gas Insulated Bus Duct (GIB) outsideGIS Hall alongwith associated supportstructure</t>
  </si>
  <si>
    <t>420kV, 3150 A, 50 kA SF6 /Air Bushing for connecting GIS to AIS</t>
  </si>
  <si>
    <t>420KV,3150 A,3-PH, 50KA FOR 1 SECOND, SF6 GAS-INSULATED GIS ISOLATOR WITH ONE EARTH SWITCH MODULE, AS PER SECTION-PROJECT, TECHNICALSPECIFICATION</t>
  </si>
  <si>
    <t>420KV,3150 A,3-PH, 50KA FOR 1 SECOND, SF6 GAS-INSULATED GIS ISOLATOR MODULE, AS PER SECTION-PROJECT, TECHNICAL SPECIFICATION</t>
  </si>
  <si>
    <t>Erection Hardware for 400kV I type layout-Re-oriented Line bay as per specification</t>
  </si>
  <si>
    <t>420KV, 1-PHASE BUS POST INSULATORS</t>
  </si>
  <si>
    <t>Providing and laying of Reinforced Cement Concrete 1:1.5:3 including pre cast, shuttering, Grouting of pockets &amp; underpinning butexcluding steel reinforcement</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</si>
  <si>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</si>
  <si>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</si>
  <si>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</si>
  <si>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</si>
  <si>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</si>
  <si>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</si>
  <si>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</si>
  <si>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FIRE PROTECTION  WITH 0 PERCENT GST</t>
  </si>
  <si>
    <t>FIRE PROTECTION  WITH 5 PERCENT GST</t>
  </si>
  <si>
    <t>FIRE PROTECTION  WITH 12 PERCENT GST</t>
  </si>
  <si>
    <t>FIRE PROTECTION WITH 18 PERCENT GST</t>
  </si>
  <si>
    <t>FIRE PROTECTION  WITH 28 PERCENT GST</t>
  </si>
  <si>
    <t>Specification No.: CC-CS/932-NR1/SS-3970/3/G2</t>
  </si>
  <si>
    <t>Extn.of Kanpur S/s for bypass arrangement</t>
  </si>
  <si>
    <t>Extn.of BhiwaniS/s for bypass arrangement</t>
  </si>
  <si>
    <t>Dissmantling of 400kV CT</t>
  </si>
  <si>
    <t>Dissmantling &amp; re-erection of 400kV CT</t>
  </si>
  <si>
    <t>Standard Pipe Structure for 400kV BPI (excluding wave trap)</t>
  </si>
  <si>
    <t>420kV, 2000A, 50KA,  Isolator (3-phase)ouble Break) without E/S</t>
  </si>
  <si>
    <t>Fabrication, galvanising and supply of Standard Pipe Structure - 400 kV, 3-Phase,  ISOLATOR including nuts, bolts, all type of washers, pack plates, step bolts and gusset plates excluding foundation bolts</t>
  </si>
  <si>
    <t>Erection of Pipe Structure - 400 kV 3-Phase ISOLATOR including nuts, bolts, all type of washers, packplates, step bolts and gussetates excluding foundation bolts</t>
  </si>
  <si>
    <t>Erection of Pipe Structure - 400 kV, 1-Phase,   BPI, (Excluding Wave Trap),  including nuts, bolts, all  type of washers,ckplates, step bolts and gusset plates excluding foundation bolts</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</si>
</sst>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4"/>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40">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35" xfId="108" applyFont="1" applyBorder="1" applyAlignment="1" applyProtection="1">
      <alignment horizontal="right" vertical="center"/>
      <protection hidden="1"/>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5" fillId="0" borderId="0" xfId="0" applyFont="1" applyBorder="1" applyAlignment="1" applyProtection="1">
      <alignment horizontal="center" vertical="center"/>
    </xf>
    <xf numFmtId="0" fontId="1" fillId="0" borderId="1" xfId="0" applyNumberFormat="1" applyFont="1" applyFill="1" applyBorder="1" applyAlignment="1" applyProtection="1">
      <alignment horizontal="left" vertical="center"/>
      <protection locked="0"/>
    </xf>
    <xf numFmtId="0" fontId="1" fillId="0" borderId="1" xfId="0" applyNumberFormat="1" applyFont="1" applyFill="1" applyBorder="1" applyAlignment="1" applyProtection="1">
      <alignment vertical="center"/>
      <protection locked="0"/>
    </xf>
    <xf numFmtId="0" fontId="0" fillId="0" borderId="0" xfId="0" applyProtection="1">
      <protection locked="0"/>
    </xf>
    <xf numFmtId="0" fontId="0" fillId="0" borderId="0" xfId="0" applyAlignment="1" applyProtection="1">
      <alignment wrapText="1"/>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2" fillId="0" borderId="0" xfId="0" applyFont="1" applyAlignment="1" applyProtection="1">
      <alignment vertical="center"/>
      <protection locked="0"/>
    </xf>
    <xf numFmtId="0" fontId="5" fillId="0" borderId="0" xfId="0" applyFont="1" applyBorder="1" applyAlignment="1" applyProtection="1">
      <alignment vertical="center"/>
      <protection locked="0"/>
    </xf>
    <xf numFmtId="0" fontId="5" fillId="0" borderId="0" xfId="0" applyFont="1" applyAlignment="1" applyProtection="1">
      <alignment vertical="center"/>
      <protection locked="0"/>
    </xf>
    <xf numFmtId="0" fontId="2" fillId="0" borderId="0" xfId="2" applyNumberFormat="1" applyFont="1" applyFill="1" applyBorder="1" applyAlignment="1" applyProtection="1">
      <alignment horizontal="center" vertical="center"/>
      <protection locked="0"/>
    </xf>
    <xf numFmtId="0" fontId="2" fillId="0" borderId="0" xfId="2" applyNumberFormat="1" applyFont="1" applyFill="1" applyBorder="1" applyAlignment="1" applyProtection="1">
      <alignment vertical="center" wrapText="1"/>
      <protection locked="0"/>
    </xf>
    <xf numFmtId="0" fontId="2" fillId="0" borderId="0" xfId="2" applyNumberFormat="1" applyFont="1" applyFill="1" applyBorder="1" applyAlignment="1" applyProtection="1">
      <alignment vertical="center"/>
      <protection locked="0"/>
    </xf>
    <xf numFmtId="0" fontId="2" fillId="0" borderId="0" xfId="0" applyFont="1" applyProtection="1">
      <protection locked="0"/>
    </xf>
    <xf numFmtId="0" fontId="5" fillId="0" borderId="0" xfId="0" applyFont="1" applyBorder="1" applyProtection="1">
      <protection locked="0"/>
    </xf>
    <xf numFmtId="0" fontId="5" fillId="0" borderId="0" xfId="0" applyFont="1" applyProtection="1">
      <protection locked="0"/>
    </xf>
    <xf numFmtId="165" fontId="2" fillId="0" borderId="0" xfId="2" applyNumberFormat="1" applyFont="1" applyFill="1" applyBorder="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1" xfId="0" applyNumberFormat="1" applyFont="1" applyFill="1" applyBorder="1" applyAlignment="1" applyProtection="1">
      <alignment horizontal="left" vertical="center" wrapText="1"/>
      <protection locked="0"/>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pplyProtection="1">
      <alignment vertical="top"/>
      <protection locked="0"/>
    </xf>
    <xf numFmtId="0" fontId="0" fillId="0" borderId="0" xfId="0" applyAlignment="1">
      <alignment vertical="top"/>
    </xf>
    <xf numFmtId="0" fontId="0" fillId="9" borderId="0" xfId="0" applyFill="1" applyProtection="1">
      <protection locked="0"/>
    </xf>
    <xf numFmtId="0" fontId="65" fillId="0" borderId="0" xfId="0" applyFont="1" applyProtection="1">
      <protection locked="0"/>
    </xf>
    <xf numFmtId="0" fontId="65" fillId="0" borderId="0" xfId="0" applyFont="1"/>
    <xf numFmtId="9" fontId="0" fillId="0" borderId="0" xfId="0" applyNumberFormat="1" applyProtection="1">
      <protection locked="0"/>
    </xf>
    <xf numFmtId="9" fontId="67"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NumberFormat="1" applyFont="1" applyFill="1" applyBorder="1" applyAlignment="1" applyProtection="1">
      <alignment horizontal="center" vertical="center" wrapText="1"/>
    </xf>
    <xf numFmtId="0" fontId="66" fillId="11" borderId="6" xfId="0" applyFont="1" applyFill="1" applyBorder="1" applyAlignment="1" applyProtection="1">
      <alignment horizontal="center" vertical="center" wrapText="1"/>
      <protection locked="0"/>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6"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0" borderId="0" xfId="2" applyNumberFormat="1" applyFont="1" applyFill="1" applyBorder="1" applyAlignment="1" applyProtection="1">
      <alignment horizontal="center" vertical="top"/>
      <protection locked="0"/>
    </xf>
    <xf numFmtId="0" fontId="2" fillId="8" borderId="0" xfId="0" applyNumberFormat="1" applyFont="1" applyFill="1" applyBorder="1" applyAlignment="1" applyProtection="1">
      <alignment horizontal="center" vertical="top" wrapText="1"/>
    </xf>
    <xf numFmtId="0" fontId="2" fillId="0" borderId="0" xfId="2" applyNumberFormat="1" applyFont="1" applyFill="1" applyBorder="1" applyAlignment="1" applyProtection="1">
      <alignment horizontal="center" vertical="top" wrapText="1"/>
      <protection locked="0"/>
    </xf>
    <xf numFmtId="0" fontId="0" fillId="0" borderId="0" xfId="0" applyAlignment="1">
      <alignment vertical="top" wrapText="1"/>
    </xf>
    <xf numFmtId="0" fontId="1" fillId="10" borderId="6" xfId="2" applyNumberFormat="1" applyFont="1" applyFill="1" applyBorder="1" applyAlignment="1" applyProtection="1">
      <alignment horizontal="center" vertical="center" wrapText="1"/>
      <protection locked="0"/>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0" fontId="62" fillId="0" borderId="0" xfId="0" applyFont="1" applyAlignment="1">
      <alignment vertical="center"/>
    </xf>
    <xf numFmtId="0" fontId="3" fillId="0" borderId="0" xfId="0" applyFont="1" applyBorder="1" applyAlignment="1" applyProtection="1">
      <alignment vertical="center"/>
      <protection locked="0"/>
    </xf>
    <xf numFmtId="0" fontId="3" fillId="0" borderId="0" xfId="0" applyFont="1" applyAlignment="1" applyProtection="1">
      <alignment vertical="center"/>
      <protection locked="0"/>
    </xf>
    <xf numFmtId="0" fontId="1" fillId="0" borderId="0" xfId="0" applyFont="1" applyAlignment="1" applyProtection="1">
      <alignment vertical="center"/>
      <protection locked="0"/>
    </xf>
    <xf numFmtId="2" fontId="1" fillId="10" borderId="6" xfId="0" applyNumberFormat="1" applyFont="1" applyFill="1" applyBorder="1" applyAlignment="1" applyProtection="1">
      <alignment horizontal="center" vertical="center" wrapText="1"/>
    </xf>
    <xf numFmtId="4" fontId="66" fillId="10" borderId="6" xfId="0" applyNumberFormat="1" applyFont="1" applyFill="1" applyBorder="1" applyAlignment="1">
      <alignment horizontal="center" vertical="center" wrapText="1"/>
    </xf>
    <xf numFmtId="2" fontId="2" fillId="0" borderId="6" xfId="2" applyNumberFormat="1" applyFont="1" applyFill="1" applyBorder="1" applyAlignment="1" applyProtection="1">
      <alignment horizontal="center" vertical="top" wrapText="1"/>
    </xf>
    <xf numFmtId="1" fontId="2" fillId="0" borderId="6" xfId="2" applyNumberFormat="1" applyFont="1" applyFill="1" applyBorder="1" applyAlignment="1" applyProtection="1">
      <alignment horizontal="center" vertical="top" wrapText="1"/>
      <protection locked="0"/>
    </xf>
    <xf numFmtId="165" fontId="1" fillId="10" borderId="6" xfId="0" applyNumberFormat="1" applyFont="1" applyFill="1" applyBorder="1" applyAlignment="1" applyProtection="1">
      <alignment horizontal="center" vertical="center" wrapText="1"/>
    </xf>
    <xf numFmtId="165" fontId="1" fillId="10" borderId="6" xfId="2" applyNumberFormat="1" applyFont="1" applyFill="1" applyBorder="1" applyAlignment="1" applyProtection="1">
      <alignment horizontal="center" vertical="center" wrapText="1"/>
      <protection locked="0"/>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4" fillId="0" borderId="36" xfId="108" applyFont="1" applyBorder="1" applyAlignment="1" applyProtection="1">
      <alignment horizontal="right" vertical="center"/>
      <protection hidden="1"/>
    </xf>
    <xf numFmtId="0" fontId="1" fillId="0" borderId="0" xfId="0" applyNumberFormat="1" applyFont="1" applyFill="1" applyBorder="1" applyAlignment="1" applyProtection="1">
      <alignment horizontal="justify" vertical="top"/>
    </xf>
    <xf numFmtId="0" fontId="5" fillId="0" borderId="0" xfId="0" applyFont="1" applyBorder="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center"/>
      <protection locked="0"/>
    </xf>
    <xf numFmtId="165" fontId="2" fillId="0" borderId="0" xfId="2" applyNumberFormat="1" applyFont="1" applyFill="1" applyBorder="1" applyAlignment="1" applyProtection="1">
      <alignment vertical="top"/>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9" fontId="2" fillId="0" borderId="0" xfId="0" applyNumberFormat="1" applyFont="1" applyAlignment="1" applyProtection="1">
      <alignment vertical="center"/>
      <protection locked="0"/>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5"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5"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5" xfId="9" applyNumberFormat="1" applyFont="1" applyBorder="1" applyAlignment="1" applyProtection="1">
      <alignment horizontal="center"/>
      <protection hidden="1"/>
    </xf>
    <xf numFmtId="0" fontId="71" fillId="0" borderId="46" xfId="9" applyFont="1" applyBorder="1" applyAlignment="1" applyProtection="1">
      <alignment horizontal="center"/>
      <protection hidden="1"/>
    </xf>
    <xf numFmtId="4" fontId="71" fillId="0" borderId="45"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7" xfId="9" applyNumberFormat="1" applyFont="1" applyBorder="1" applyProtection="1">
      <protection hidden="1"/>
    </xf>
    <xf numFmtId="0" fontId="71" fillId="0" borderId="49" xfId="9" applyNumberFormat="1" applyFont="1" applyBorder="1" applyProtection="1">
      <protection hidden="1"/>
    </xf>
    <xf numFmtId="0" fontId="70" fillId="0" borderId="44" xfId="9" applyFont="1" applyBorder="1" applyAlignment="1" applyProtection="1">
      <alignment horizontal="center" vertical="center"/>
      <protection hidden="1"/>
    </xf>
    <xf numFmtId="0" fontId="70" fillId="0" borderId="45"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5"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50"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0" fillId="0" borderId="0" xfId="0" applyAlignment="1" applyProtection="1">
      <alignment vertical="center"/>
    </xf>
    <xf numFmtId="0" fontId="0" fillId="9" borderId="0" xfId="0" applyFill="1" applyAlignment="1" applyProtection="1">
      <alignment vertical="center"/>
      <protection locked="0"/>
    </xf>
    <xf numFmtId="43" fontId="2" fillId="0" borderId="0" xfId="0" applyNumberFormat="1" applyFont="1" applyAlignment="1" applyProtection="1">
      <alignment vertical="center"/>
      <protection locked="0"/>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74"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63" fillId="9" borderId="9" xfId="0" applyFont="1" applyFill="1" applyBorder="1" applyAlignment="1">
      <alignment vertical="center" wrapText="1"/>
    </xf>
    <xf numFmtId="0" fontId="63" fillId="9" borderId="11" xfId="0" applyFont="1" applyFill="1" applyBorder="1" applyAlignment="1">
      <alignment vertical="center" wrapText="1"/>
    </xf>
    <xf numFmtId="0" fontId="63" fillId="9" borderId="10" xfId="0" applyFont="1" applyFill="1" applyBorder="1" applyAlignment="1">
      <alignment horizontal="center" vertical="center"/>
    </xf>
    <xf numFmtId="0" fontId="63" fillId="9" borderId="9" xfId="0" applyFont="1" applyFill="1" applyBorder="1" applyAlignment="1">
      <alignment vertical="center"/>
    </xf>
    <xf numFmtId="0" fontId="63" fillId="9" borderId="11" xfId="0" applyFont="1" applyFill="1" applyBorder="1" applyAlignment="1">
      <alignmen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43" fontId="5" fillId="0" borderId="0" xfId="0" applyNumberFormat="1" applyFont="1" applyBorder="1" applyAlignment="1" applyProtection="1">
      <alignment vertical="center"/>
      <protection locked="0"/>
    </xf>
    <xf numFmtId="2" fontId="46" fillId="0" borderId="0" xfId="108" applyNumberFormat="1" applyFont="1" applyFill="1" applyBorder="1" applyAlignment="1" applyProtection="1">
      <alignment vertical="top"/>
      <protection hidden="1"/>
    </xf>
    <xf numFmtId="0" fontId="65" fillId="0" borderId="6" xfId="0" applyFont="1" applyBorder="1" applyAlignment="1" applyProtection="1">
      <alignment horizontal="center" vertical="center" wrapText="1"/>
    </xf>
    <xf numFmtId="0" fontId="65" fillId="0" borderId="6" xfId="0" applyFont="1" applyBorder="1" applyAlignment="1">
      <alignment horizontal="center" vertical="center" wrapText="1"/>
    </xf>
    <xf numFmtId="2" fontId="2" fillId="0" borderId="6" xfId="0" applyNumberFormat="1" applyFont="1" applyFill="1" applyBorder="1" applyAlignment="1" applyProtection="1">
      <alignment horizontal="center" vertical="center" wrapText="1"/>
    </xf>
    <xf numFmtId="165" fontId="1" fillId="9" borderId="6" xfId="2" applyNumberFormat="1" applyFont="1" applyFill="1" applyBorder="1" applyAlignment="1" applyProtection="1">
      <alignment horizontal="center" vertical="center" wrapText="1"/>
      <protection locked="0"/>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2" fillId="9" borderId="9" xfId="0" applyFont="1" applyFill="1" applyBorder="1"/>
    <xf numFmtId="0" fontId="65" fillId="9" borderId="6" xfId="0" applyFont="1" applyFill="1" applyBorder="1" applyAlignment="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xf>
    <xf numFmtId="0" fontId="0" fillId="9" borderId="6" xfId="0" applyFill="1" applyBorder="1" applyAlignment="1">
      <alignment horizontal="center" vertical="center"/>
    </xf>
    <xf numFmtId="0" fontId="62" fillId="9" borderId="6" xfId="0" applyFont="1" applyFill="1" applyBorder="1" applyAlignment="1">
      <alignment horizontal="left" vertical="center"/>
    </xf>
    <xf numFmtId="0" fontId="63" fillId="9" borderId="6" xfId="0" applyFont="1" applyFill="1" applyBorder="1" applyAlignment="1" applyProtection="1">
      <alignment horizontal="center" vertical="center" wrapText="1"/>
    </xf>
    <xf numFmtId="0" fontId="76" fillId="9" borderId="6" xfId="0" applyFont="1" applyFill="1" applyBorder="1" applyAlignment="1">
      <alignment horizontal="left" vertical="center"/>
    </xf>
    <xf numFmtId="0" fontId="2" fillId="0" borderId="0" xfId="1" applyFont="1" applyFill="1" applyAlignment="1" applyProtection="1">
      <alignment horizontal="center" vertical="center"/>
    </xf>
    <xf numFmtId="0" fontId="65" fillId="0" borderId="0" xfId="0" applyFont="1" applyAlignment="1" applyProtection="1">
      <alignment horizontal="center" vertical="center"/>
      <protection locked="0"/>
    </xf>
    <xf numFmtId="0" fontId="1" fillId="0" borderId="0" xfId="1" applyFont="1" applyAlignment="1" applyProtection="1">
      <alignment horizontal="left" vertical="center"/>
    </xf>
    <xf numFmtId="0" fontId="1" fillId="0" borderId="6" xfId="0" applyNumberFormat="1" applyFont="1" applyFill="1" applyBorder="1" applyAlignment="1" applyProtection="1">
      <alignment horizontal="left" vertical="center"/>
    </xf>
    <xf numFmtId="0" fontId="63" fillId="9" borderId="9" xfId="0" applyFont="1" applyFill="1" applyBorder="1" applyAlignment="1">
      <alignment horizontal="left" vertical="center" wrapText="1"/>
    </xf>
    <xf numFmtId="0" fontId="0" fillId="0" borderId="6" xfId="0" applyBorder="1" applyAlignment="1">
      <alignment horizontal="left" vertical="center"/>
    </xf>
    <xf numFmtId="0" fontId="0" fillId="9" borderId="6" xfId="0" applyFill="1" applyBorder="1" applyAlignment="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0" fillId="0" borderId="0" xfId="0" applyAlignment="1" applyProtection="1">
      <alignment horizontal="left"/>
      <protection locked="0"/>
    </xf>
    <xf numFmtId="0" fontId="2" fillId="0" borderId="6" xfId="2"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0" fontId="75" fillId="0" borderId="6" xfId="0" applyFont="1" applyBorder="1" applyAlignment="1">
      <alignment horizontal="left" vertical="center" wrapText="1"/>
    </xf>
    <xf numFmtId="2" fontId="1" fillId="10" borderId="6" xfId="0" applyNumberFormat="1" applyFont="1" applyFill="1" applyBorder="1" applyAlignment="1" applyProtection="1">
      <alignment horizontal="left" vertical="center" wrapText="1"/>
    </xf>
    <xf numFmtId="0" fontId="75" fillId="0" borderId="0" xfId="0" applyFont="1" applyAlignment="1">
      <alignment horizontal="left" vertical="top"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75" fillId="0" borderId="0" xfId="0" applyFont="1" applyAlignment="1">
      <alignment horizontal="left" wrapText="1"/>
    </xf>
    <xf numFmtId="0" fontId="2" fillId="0" borderId="0" xfId="2" applyNumberFormat="1" applyFont="1" applyFill="1" applyBorder="1" applyAlignment="1" applyProtection="1">
      <alignment horizontal="left" vertical="center" wrapText="1"/>
      <protection locked="0"/>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protection locked="0"/>
    </xf>
    <xf numFmtId="0" fontId="2" fillId="9" borderId="6" xfId="2" applyNumberFormat="1" applyFont="1" applyFill="1" applyBorder="1" applyAlignment="1" applyProtection="1">
      <alignment horizontal="center" vertical="center"/>
      <protection locked="0"/>
    </xf>
    <xf numFmtId="0" fontId="75" fillId="9" borderId="6" xfId="0" applyFont="1" applyFill="1" applyBorder="1" applyAlignment="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65" fillId="0" borderId="6" xfId="0" applyFont="1" applyBorder="1" applyAlignment="1">
      <alignment horizontal="left" vertical="center" wrapText="1"/>
    </xf>
    <xf numFmtId="0" fontId="66" fillId="9" borderId="6" xfId="0" applyFont="1" applyFill="1" applyBorder="1" applyAlignment="1">
      <alignment horizontal="left" vertical="center"/>
    </xf>
    <xf numFmtId="0" fontId="65" fillId="9" borderId="6" xfId="0" applyFont="1" applyFill="1" applyBorder="1" applyAlignment="1">
      <alignment horizontal="left" vertical="center" wrapText="1"/>
    </xf>
    <xf numFmtId="0" fontId="0" fillId="0" borderId="6" xfId="0" applyBorder="1" applyAlignment="1">
      <alignment wrapText="1"/>
    </xf>
    <xf numFmtId="0" fontId="66" fillId="9" borderId="6" xfId="0" applyFont="1" applyFill="1" applyBorder="1" applyAlignment="1">
      <alignment horizontal="center" vertical="center"/>
    </xf>
    <xf numFmtId="0" fontId="2" fillId="0" borderId="0" xfId="1" applyFont="1" applyFill="1" applyBorder="1" applyAlignment="1" applyProtection="1">
      <alignment horizontal="center" vertical="center"/>
    </xf>
    <xf numFmtId="0" fontId="63" fillId="9" borderId="9" xfId="0" applyFont="1" applyFill="1" applyBorder="1" applyAlignment="1">
      <alignment horizontal="center" vertical="center" wrapText="1"/>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165" fontId="2" fillId="0" borderId="0" xfId="2"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7" fillId="14" borderId="6" xfId="0" applyFont="1" applyFill="1" applyBorder="1" applyAlignment="1" applyProtection="1">
      <alignment horizontal="center" vertical="center" wrapText="1"/>
    </xf>
    <xf numFmtId="0" fontId="77" fillId="14" borderId="6" xfId="0" applyFont="1" applyFill="1" applyBorder="1" applyAlignment="1" applyProtection="1">
      <alignment horizontal="center" vertical="center"/>
    </xf>
    <xf numFmtId="0" fontId="78" fillId="14" borderId="10" xfId="0" applyNumberFormat="1" applyFont="1" applyFill="1" applyBorder="1" applyAlignment="1" applyProtection="1">
      <alignment horizontal="left" vertical="center" wrapText="1"/>
    </xf>
    <xf numFmtId="0" fontId="78"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9" fillId="14" borderId="6" xfId="122" applyFont="1" applyFill="1" applyBorder="1" applyAlignment="1" applyProtection="1">
      <alignment horizontal="center" vertical="center"/>
    </xf>
    <xf numFmtId="0" fontId="79"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8"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75" fillId="0" borderId="6" xfId="0" applyFont="1" applyFill="1" applyBorder="1" applyAlignment="1">
      <alignment horizontal="center" vertical="center"/>
    </xf>
    <xf numFmtId="0" fontId="1" fillId="0" borderId="0" xfId="1" applyFont="1" applyFill="1" applyAlignment="1" applyProtection="1">
      <alignment horizontal="left" vertical="center"/>
    </xf>
    <xf numFmtId="0" fontId="0" fillId="0" borderId="6" xfId="0" applyFill="1" applyBorder="1" applyAlignment="1">
      <alignment horizontal="center" vertical="center"/>
    </xf>
    <xf numFmtId="0" fontId="0" fillId="0" borderId="6" xfId="0" applyFill="1" applyBorder="1" applyAlignment="1">
      <alignment horizontal="left" vertical="center"/>
    </xf>
    <xf numFmtId="0" fontId="0" fillId="0" borderId="6" xfId="0" applyFill="1" applyBorder="1" applyAlignment="1">
      <alignment horizontal="center"/>
    </xf>
    <xf numFmtId="0" fontId="0" fillId="0" borderId="6" xfId="0" applyFill="1" applyBorder="1" applyAlignment="1">
      <alignment horizontal="left"/>
    </xf>
    <xf numFmtId="0" fontId="80" fillId="0" borderId="1" xfId="0" applyNumberFormat="1" applyFont="1" applyFill="1" applyBorder="1" applyAlignment="1" applyProtection="1">
      <alignment horizontal="left" vertical="center" wrapText="1"/>
      <protection locked="0"/>
    </xf>
    <xf numFmtId="0" fontId="80" fillId="0" borderId="0" xfId="0" applyNumberFormat="1" applyFont="1" applyFill="1" applyBorder="1" applyAlignment="1" applyProtection="1">
      <alignment horizontal="left" vertical="center" wrapText="1"/>
    </xf>
    <xf numFmtId="0" fontId="80" fillId="0" borderId="0" xfId="0" applyNumberFormat="1" applyFont="1" applyFill="1" applyBorder="1" applyAlignment="1" applyProtection="1">
      <alignment horizontal="center" vertical="center" wrapText="1"/>
    </xf>
    <xf numFmtId="0" fontId="80"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80" fillId="0" borderId="0" xfId="1" applyFont="1" applyFill="1" applyAlignment="1" applyProtection="1">
      <alignment horizontal="left" vertical="center" wrapText="1"/>
    </xf>
    <xf numFmtId="0" fontId="81" fillId="0" borderId="6" xfId="0" applyFont="1" applyFill="1" applyBorder="1" applyAlignment="1">
      <alignment wrapText="1"/>
    </xf>
    <xf numFmtId="0" fontId="76" fillId="0" borderId="6" xfId="0" applyFont="1" applyFill="1" applyBorder="1" applyAlignment="1">
      <alignment wrapText="1"/>
    </xf>
    <xf numFmtId="0" fontId="81" fillId="0" borderId="6" xfId="0" applyFont="1" applyFill="1" applyBorder="1"/>
    <xf numFmtId="0" fontId="81" fillId="9" borderId="6" xfId="0" applyFont="1" applyFill="1" applyBorder="1" applyAlignment="1">
      <alignment horizontal="center" vertical="center"/>
    </xf>
    <xf numFmtId="0" fontId="82" fillId="0" borderId="0" xfId="0" applyNumberFormat="1" applyFont="1" applyFill="1" applyBorder="1" applyAlignment="1" applyProtection="1">
      <alignmen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83" fillId="0" borderId="0" xfId="0" applyNumberFormat="1" applyFont="1" applyFill="1" applyBorder="1" applyAlignment="1" applyProtection="1">
      <alignment vertical="center" wrapText="1"/>
    </xf>
    <xf numFmtId="0" fontId="81" fillId="0" borderId="0" xfId="0" applyFont="1" applyFill="1" applyAlignment="1" applyProtection="1">
      <alignment wrapText="1"/>
      <protection locked="0"/>
    </xf>
    <xf numFmtId="0" fontId="80" fillId="0" borderId="0" xfId="0" applyNumberFormat="1" applyFont="1" applyFill="1" applyBorder="1" applyAlignment="1" applyProtection="1">
      <alignment horizontal="left" vertical="center" indent="1"/>
    </xf>
    <xf numFmtId="0" fontId="80" fillId="0" borderId="0" xfId="1" applyFont="1" applyBorder="1" applyAlignment="1" applyProtection="1">
      <alignment horizontal="left" vertical="center" indent="1"/>
    </xf>
    <xf numFmtId="0" fontId="81" fillId="0" borderId="6" xfId="0" applyFont="1" applyFill="1" applyBorder="1" applyAlignment="1">
      <alignment horizontal="center" vertical="center"/>
    </xf>
    <xf numFmtId="0" fontId="81" fillId="0" borderId="6" xfId="0" applyFont="1" applyBorder="1" applyAlignment="1">
      <alignment horizontal="center" vertical="center"/>
    </xf>
    <xf numFmtId="0" fontId="34" fillId="11" borderId="6" xfId="0" applyNumberFormat="1" applyFont="1" applyFill="1" applyBorder="1" applyAlignment="1" applyProtection="1">
      <alignment horizontal="center" vertical="center" wrapText="1"/>
    </xf>
    <xf numFmtId="0" fontId="84" fillId="0" borderId="0" xfId="0" applyFont="1" applyFill="1"/>
    <xf numFmtId="0" fontId="84" fillId="0" borderId="0" xfId="0" applyFont="1"/>
    <xf numFmtId="0" fontId="84" fillId="0" borderId="0" xfId="0" applyFont="1" applyFill="1" applyAlignment="1">
      <alignment vertical="top"/>
    </xf>
    <xf numFmtId="0" fontId="34" fillId="0" borderId="0" xfId="0" applyFont="1" applyAlignment="1" applyProtection="1">
      <alignment horizontal="right" vertical="top"/>
    </xf>
    <xf numFmtId="0" fontId="81" fillId="0" borderId="0" xfId="0" applyFont="1" applyAlignment="1" applyProtection="1">
      <alignment wrapText="1"/>
      <protection locked="0"/>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81" fillId="0" borderId="6" xfId="0" quotePrefix="1" applyFont="1" applyFill="1" applyBorder="1" applyAlignment="1">
      <alignment horizontal="left" wrapText="1"/>
    </xf>
    <xf numFmtId="0" fontId="75" fillId="0" borderId="6" xfId="0" applyFont="1" applyFill="1" applyBorder="1" applyAlignment="1">
      <alignment horizontal="left" vertical="center" wrapText="1"/>
    </xf>
    <xf numFmtId="0" fontId="75" fillId="0" borderId="6" xfId="0" applyFont="1" applyFill="1" applyBorder="1" applyAlignment="1">
      <alignment horizontal="center" vertical="center" wrapText="1"/>
    </xf>
    <xf numFmtId="0" fontId="81" fillId="0" borderId="6" xfId="0" applyFont="1" applyFill="1" applyBorder="1" applyAlignment="1">
      <alignment vertical="top" wrapText="1"/>
    </xf>
    <xf numFmtId="0" fontId="65" fillId="0" borderId="6" xfId="0" applyFont="1" applyFill="1" applyBorder="1" applyAlignment="1">
      <alignment horizontal="center" vertical="center" wrapText="1"/>
    </xf>
    <xf numFmtId="0" fontId="65" fillId="0" borderId="6" xfId="0" applyFont="1" applyFill="1" applyBorder="1" applyAlignment="1">
      <alignment horizontal="left" vertical="center" wrapText="1"/>
    </xf>
    <xf numFmtId="2" fontId="2" fillId="0" borderId="6" xfId="2" applyNumberFormat="1" applyFont="1" applyFill="1" applyBorder="1" applyAlignment="1" applyProtection="1">
      <alignment horizontal="center" vertical="center" wrapText="1"/>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0" fillId="2" borderId="0" xfId="9" applyFont="1" applyFill="1" applyAlignment="1" applyProtection="1">
      <alignment horizontal="center" vertical="top" wrapText="1"/>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176" fontId="1" fillId="0" borderId="0" xfId="0" applyNumberFormat="1" applyFont="1" applyFill="1" applyBorder="1" applyAlignment="1" applyProtection="1">
      <alignment horizontal="left" vertical="top"/>
    </xf>
    <xf numFmtId="0" fontId="66" fillId="0" borderId="0" xfId="0" applyFont="1" applyAlignment="1">
      <alignment horizontal="left" vertical="top"/>
    </xf>
    <xf numFmtId="0" fontId="1" fillId="0" borderId="0" xfId="0" applyNumberFormat="1" applyFont="1" applyFill="1" applyBorder="1" applyAlignment="1" applyProtection="1">
      <alignment horizontal="justify"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lignment horizontal="justify" vertical="top" wrapText="1"/>
    </xf>
    <xf numFmtId="0" fontId="2" fillId="0" borderId="0" xfId="0" applyFont="1" applyAlignment="1" applyProtection="1">
      <alignment horizontal="left" vertical="top" wrapText="1"/>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8" fillId="8" borderId="6" xfId="5" applyNumberFormat="1" applyFont="1" applyFill="1" applyBorder="1" applyAlignment="1" applyProtection="1">
      <alignment horizontal="center" vertical="center"/>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10" xfId="7" applyFont="1" applyFill="1" applyBorder="1" applyAlignment="1" applyProtection="1">
      <alignment horizontal="left" vertical="center" wrapText="1"/>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0" xfId="7" applyFont="1" applyBorder="1" applyAlignment="1" applyProtection="1">
      <alignment horizontal="center"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0" xfId="2" applyNumberFormat="1" applyFont="1" applyFill="1" applyBorder="1" applyAlignment="1" applyProtection="1">
      <alignment horizontal="justify" vertical="center" wrapText="1"/>
      <protection hidden="1"/>
    </xf>
    <xf numFmtId="0" fontId="7" fillId="4" borderId="31" xfId="7" applyFont="1" applyFill="1" applyBorder="1" applyAlignment="1" applyProtection="1">
      <alignment horizontal="left" vertical="center" wrapText="1"/>
      <protection hidden="1"/>
    </xf>
    <xf numFmtId="0" fontId="7" fillId="0" borderId="6" xfId="7" applyFont="1" applyFill="1" applyBorder="1" applyAlignment="1" applyProtection="1">
      <alignment horizontal="left"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4" fillId="0" borderId="0" xfId="7" applyFont="1" applyFill="1" applyAlignment="1" applyProtection="1">
      <alignment horizontal="left" vertical="top"/>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7" fillId="0" borderId="1" xfId="1" applyFont="1" applyBorder="1" applyAlignment="1" applyProtection="1">
      <alignment horizontal="left" vertical="center"/>
    </xf>
    <xf numFmtId="0" fontId="7" fillId="0" borderId="0" xfId="1" applyFont="1" applyFill="1" applyBorder="1" applyAlignment="1" applyProtection="1">
      <alignment horizontal="center" vertical="center"/>
      <protection locked="0"/>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7" fillId="0" borderId="0" xfId="1" applyFont="1" applyFill="1" applyBorder="1" applyAlignment="1" applyProtection="1">
      <alignment horizontal="center" vertical="center"/>
    </xf>
    <xf numFmtId="2" fontId="4" fillId="0" borderId="0" xfId="1" applyNumberFormat="1" applyFont="1" applyFill="1" applyBorder="1" applyAlignment="1" applyProtection="1">
      <alignment horizontal="right" vertical="center"/>
      <protection locked="0"/>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2" fontId="4" fillId="0" borderId="0" xfId="1" applyNumberFormat="1" applyFont="1" applyFill="1" applyBorder="1" applyAlignment="1" applyProtection="1">
      <alignment horizontal="right" vertical="center"/>
    </xf>
    <xf numFmtId="167" fontId="8" fillId="0" borderId="0" xfId="0" applyNumberFormat="1" applyFont="1" applyFill="1" applyBorder="1" applyAlignment="1" applyProtection="1">
      <alignment horizontal="center" vertical="center" wrapText="1"/>
      <protection locked="0"/>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4" fillId="0" borderId="0" xfId="104" applyFont="1" applyAlignment="1" applyProtection="1">
      <alignment horizontal="justify" vertical="top"/>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36"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18" xfId="9" applyFont="1" applyBorder="1" applyAlignment="1" applyProtection="1">
      <alignment horizontal="left" vertical="center" indent="2"/>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58" fillId="0" borderId="0" xfId="0" applyFont="1" applyFill="1" applyAlignment="1">
      <alignment horizontal="justify" vertical="top" wrapText="1"/>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2" fontId="21" fillId="0" borderId="0" xfId="115" applyNumberFormat="1" applyFont="1" applyFill="1" applyBorder="1" applyAlignment="1" applyProtection="1">
      <alignment horizontal="left" vertical="center"/>
      <protection hidden="1"/>
    </xf>
    <xf numFmtId="0" fontId="2" fillId="0" borderId="6" xfId="0" applyFont="1" applyFill="1" applyBorder="1" applyAlignment="1" applyProtection="1">
      <alignment horizontal="center" vertical="center" wrapText="1"/>
    </xf>
    <xf numFmtId="0" fontId="65" fillId="0" borderId="6" xfId="0" applyFont="1" applyFill="1" applyBorder="1" applyAlignment="1" applyProtection="1">
      <alignment horizontal="center" vertical="center" wrapText="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143643" y="57150"/>
          <a:ext cx="1209675" cy="776234"/>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20007943" y="337457"/>
          <a:ext cx="1647825" cy="11532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378078" y="19050"/>
          <a:ext cx="882463"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9260541" y="19050"/>
          <a:ext cx="7319683"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9DA146C-B75F-4061-A9A2-95B0C4ADB471}" protected="1">
  <header guid="{D9DA146C-B75F-4061-A9A2-95B0C4ADB471}" dateTime="2019-07-26T18:53:48" maxSheetId="21" userName="Kapil Mandil {कपिल मंडिल}"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9DA146C-B75F-4061-A9A2-95B0C4ADB471}" name="Kapil Mandil {कपिल मंडिल}" id="-1383431521" dateTime="2019-07-26T18:53:48"/>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1.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2.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drawing" Target="../drawings/drawing5.xm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5" Type="http://schemas.openxmlformats.org/officeDocument/2006/relationships/drawing" Target="../drawings/drawing6.xml"/><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drawing" Target="../drawings/drawing7.xml"/><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5" Type="http://schemas.openxmlformats.org/officeDocument/2006/relationships/drawing" Target="../drawings/drawing8.xml"/><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5" Type="http://schemas.openxmlformats.org/officeDocument/2006/relationships/drawing" Target="../drawings/drawing9.xml"/><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0.xml"/><Relationship Id="rId4" Type="http://schemas.openxmlformats.org/officeDocument/2006/relationships/printerSettings" Target="../printerSettings/printerSettings6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5" Type="http://schemas.openxmlformats.org/officeDocument/2006/relationships/drawing" Target="../drawings/drawing11.xml"/><Relationship Id="rId4" Type="http://schemas.openxmlformats.org/officeDocument/2006/relationships/printerSettings" Target="../printerSettings/printerSettings6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5" Type="http://schemas.openxmlformats.org/officeDocument/2006/relationships/drawing" Target="../drawings/drawing12.xml"/><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6" sqref="B6"/>
    </sheetView>
  </sheetViews>
  <sheetFormatPr defaultRowHeight="14.4"/>
  <cols>
    <col min="1" max="1" width="20.5546875" style="67" customWidth="1"/>
    <col min="2" max="2" width="82.109375" style="67" customWidth="1"/>
    <col min="3" max="8" width="9.109375" style="67"/>
    <col min="9" max="9" width="9.109375" style="67" hidden="1" customWidth="1"/>
    <col min="10" max="256" width="9.109375" style="67"/>
    <col min="257" max="257" width="20.5546875" style="67" customWidth="1"/>
    <col min="258" max="258" width="82.109375" style="67" customWidth="1"/>
    <col min="259" max="512" width="9.109375" style="67"/>
    <col min="513" max="513" width="20.5546875" style="67" customWidth="1"/>
    <col min="514" max="514" width="82.109375" style="67" customWidth="1"/>
    <col min="515" max="768" width="9.109375" style="67"/>
    <col min="769" max="769" width="20.5546875" style="67" customWidth="1"/>
    <col min="770" max="770" width="82.109375" style="67" customWidth="1"/>
    <col min="771" max="1024" width="9.109375" style="67"/>
    <col min="1025" max="1025" width="20.5546875" style="67" customWidth="1"/>
    <col min="1026" max="1026" width="82.109375" style="67" customWidth="1"/>
    <col min="1027" max="1280" width="9.109375" style="67"/>
    <col min="1281" max="1281" width="20.5546875" style="67" customWidth="1"/>
    <col min="1282" max="1282" width="82.109375" style="67" customWidth="1"/>
    <col min="1283" max="1536" width="9.109375" style="67"/>
    <col min="1537" max="1537" width="20.5546875" style="67" customWidth="1"/>
    <col min="1538" max="1538" width="82.109375" style="67" customWidth="1"/>
    <col min="1539" max="1792" width="9.109375" style="67"/>
    <col min="1793" max="1793" width="20.5546875" style="67" customWidth="1"/>
    <col min="1794" max="1794" width="82.109375" style="67" customWidth="1"/>
    <col min="1795" max="2048" width="9.109375" style="67"/>
    <col min="2049" max="2049" width="20.5546875" style="67" customWidth="1"/>
    <col min="2050" max="2050" width="82.109375" style="67" customWidth="1"/>
    <col min="2051" max="2304" width="9.109375" style="67"/>
    <col min="2305" max="2305" width="20.5546875" style="67" customWidth="1"/>
    <col min="2306" max="2306" width="82.109375" style="67" customWidth="1"/>
    <col min="2307" max="2560" width="9.109375" style="67"/>
    <col min="2561" max="2561" width="20.5546875" style="67" customWidth="1"/>
    <col min="2562" max="2562" width="82.109375" style="67" customWidth="1"/>
    <col min="2563" max="2816" width="9.109375" style="67"/>
    <col min="2817" max="2817" width="20.5546875" style="67" customWidth="1"/>
    <col min="2818" max="2818" width="82.109375" style="67" customWidth="1"/>
    <col min="2819" max="3072" width="9.109375" style="67"/>
    <col min="3073" max="3073" width="20.5546875" style="67" customWidth="1"/>
    <col min="3074" max="3074" width="82.109375" style="67" customWidth="1"/>
    <col min="3075" max="3328" width="9.109375" style="67"/>
    <col min="3329" max="3329" width="20.5546875" style="67" customWidth="1"/>
    <col min="3330" max="3330" width="82.109375" style="67" customWidth="1"/>
    <col min="3331" max="3584" width="9.109375" style="67"/>
    <col min="3585" max="3585" width="20.5546875" style="67" customWidth="1"/>
    <col min="3586" max="3586" width="82.109375" style="67" customWidth="1"/>
    <col min="3587" max="3840" width="9.109375" style="67"/>
    <col min="3841" max="3841" width="20.5546875" style="67" customWidth="1"/>
    <col min="3842" max="3842" width="82.109375" style="67" customWidth="1"/>
    <col min="3843" max="4096" width="9.109375" style="67"/>
    <col min="4097" max="4097" width="20.5546875" style="67" customWidth="1"/>
    <col min="4098" max="4098" width="82.109375" style="67" customWidth="1"/>
    <col min="4099" max="4352" width="9.109375" style="67"/>
    <col min="4353" max="4353" width="20.5546875" style="67" customWidth="1"/>
    <col min="4354" max="4354" width="82.109375" style="67" customWidth="1"/>
    <col min="4355" max="4608" width="9.109375" style="67"/>
    <col min="4609" max="4609" width="20.5546875" style="67" customWidth="1"/>
    <col min="4610" max="4610" width="82.109375" style="67" customWidth="1"/>
    <col min="4611" max="4864" width="9.109375" style="67"/>
    <col min="4865" max="4865" width="20.5546875" style="67" customWidth="1"/>
    <col min="4866" max="4866" width="82.109375" style="67" customWidth="1"/>
    <col min="4867" max="5120" width="9.109375" style="67"/>
    <col min="5121" max="5121" width="20.5546875" style="67" customWidth="1"/>
    <col min="5122" max="5122" width="82.109375" style="67" customWidth="1"/>
    <col min="5123" max="5376" width="9.109375" style="67"/>
    <col min="5377" max="5377" width="20.5546875" style="67" customWidth="1"/>
    <col min="5378" max="5378" width="82.109375" style="67" customWidth="1"/>
    <col min="5379" max="5632" width="9.109375" style="67"/>
    <col min="5633" max="5633" width="20.5546875" style="67" customWidth="1"/>
    <col min="5634" max="5634" width="82.109375" style="67" customWidth="1"/>
    <col min="5635" max="5888" width="9.109375" style="67"/>
    <col min="5889" max="5889" width="20.5546875" style="67" customWidth="1"/>
    <col min="5890" max="5890" width="82.109375" style="67" customWidth="1"/>
    <col min="5891" max="6144" width="9.109375" style="67"/>
    <col min="6145" max="6145" width="20.5546875" style="67" customWidth="1"/>
    <col min="6146" max="6146" width="82.109375" style="67" customWidth="1"/>
    <col min="6147" max="6400" width="9.109375" style="67"/>
    <col min="6401" max="6401" width="20.5546875" style="67" customWidth="1"/>
    <col min="6402" max="6402" width="82.109375" style="67" customWidth="1"/>
    <col min="6403" max="6656" width="9.109375" style="67"/>
    <col min="6657" max="6657" width="20.5546875" style="67" customWidth="1"/>
    <col min="6658" max="6658" width="82.109375" style="67" customWidth="1"/>
    <col min="6659" max="6912" width="9.109375" style="67"/>
    <col min="6913" max="6913" width="20.5546875" style="67" customWidth="1"/>
    <col min="6914" max="6914" width="82.109375" style="67" customWidth="1"/>
    <col min="6915" max="7168" width="9.109375" style="67"/>
    <col min="7169" max="7169" width="20.5546875" style="67" customWidth="1"/>
    <col min="7170" max="7170" width="82.109375" style="67" customWidth="1"/>
    <col min="7171" max="7424" width="9.109375" style="67"/>
    <col min="7425" max="7425" width="20.5546875" style="67" customWidth="1"/>
    <col min="7426" max="7426" width="82.109375" style="67" customWidth="1"/>
    <col min="7427" max="7680" width="9.109375" style="67"/>
    <col min="7681" max="7681" width="20.5546875" style="67" customWidth="1"/>
    <col min="7682" max="7682" width="82.109375" style="67" customWidth="1"/>
    <col min="7683" max="7936" width="9.109375" style="67"/>
    <col min="7937" max="7937" width="20.5546875" style="67" customWidth="1"/>
    <col min="7938" max="7938" width="82.109375" style="67" customWidth="1"/>
    <col min="7939" max="8192" width="9.109375" style="67"/>
    <col min="8193" max="8193" width="20.5546875" style="67" customWidth="1"/>
    <col min="8194" max="8194" width="82.109375" style="67" customWidth="1"/>
    <col min="8195" max="8448" width="9.109375" style="67"/>
    <col min="8449" max="8449" width="20.5546875" style="67" customWidth="1"/>
    <col min="8450" max="8450" width="82.109375" style="67" customWidth="1"/>
    <col min="8451" max="8704" width="9.109375" style="67"/>
    <col min="8705" max="8705" width="20.5546875" style="67" customWidth="1"/>
    <col min="8706" max="8706" width="82.109375" style="67" customWidth="1"/>
    <col min="8707" max="8960" width="9.109375" style="67"/>
    <col min="8961" max="8961" width="20.5546875" style="67" customWidth="1"/>
    <col min="8962" max="8962" width="82.109375" style="67" customWidth="1"/>
    <col min="8963" max="9216" width="9.109375" style="67"/>
    <col min="9217" max="9217" width="20.5546875" style="67" customWidth="1"/>
    <col min="9218" max="9218" width="82.109375" style="67" customWidth="1"/>
    <col min="9219" max="9472" width="9.109375" style="67"/>
    <col min="9473" max="9473" width="20.5546875" style="67" customWidth="1"/>
    <col min="9474" max="9474" width="82.109375" style="67" customWidth="1"/>
    <col min="9475" max="9728" width="9.109375" style="67"/>
    <col min="9729" max="9729" width="20.5546875" style="67" customWidth="1"/>
    <col min="9730" max="9730" width="82.109375" style="67" customWidth="1"/>
    <col min="9731" max="9984" width="9.109375" style="67"/>
    <col min="9985" max="9985" width="20.5546875" style="67" customWidth="1"/>
    <col min="9986" max="9986" width="82.109375" style="67" customWidth="1"/>
    <col min="9987" max="10240" width="9.109375" style="67"/>
    <col min="10241" max="10241" width="20.5546875" style="67" customWidth="1"/>
    <col min="10242" max="10242" width="82.109375" style="67" customWidth="1"/>
    <col min="10243" max="10496" width="9.109375" style="67"/>
    <col min="10497" max="10497" width="20.5546875" style="67" customWidth="1"/>
    <col min="10498" max="10498" width="82.109375" style="67" customWidth="1"/>
    <col min="10499" max="10752" width="9.109375" style="67"/>
    <col min="10753" max="10753" width="20.5546875" style="67" customWidth="1"/>
    <col min="10754" max="10754" width="82.109375" style="67" customWidth="1"/>
    <col min="10755" max="11008" width="9.109375" style="67"/>
    <col min="11009" max="11009" width="20.5546875" style="67" customWidth="1"/>
    <col min="11010" max="11010" width="82.109375" style="67" customWidth="1"/>
    <col min="11011" max="11264" width="9.109375" style="67"/>
    <col min="11265" max="11265" width="20.5546875" style="67" customWidth="1"/>
    <col min="11266" max="11266" width="82.109375" style="67" customWidth="1"/>
    <col min="11267" max="11520" width="9.109375" style="67"/>
    <col min="11521" max="11521" width="20.5546875" style="67" customWidth="1"/>
    <col min="11522" max="11522" width="82.109375" style="67" customWidth="1"/>
    <col min="11523" max="11776" width="9.109375" style="67"/>
    <col min="11777" max="11777" width="20.5546875" style="67" customWidth="1"/>
    <col min="11778" max="11778" width="82.109375" style="67" customWidth="1"/>
    <col min="11779" max="12032" width="9.109375" style="67"/>
    <col min="12033" max="12033" width="20.5546875" style="67" customWidth="1"/>
    <col min="12034" max="12034" width="82.109375" style="67" customWidth="1"/>
    <col min="12035" max="12288" width="9.109375" style="67"/>
    <col min="12289" max="12289" width="20.5546875" style="67" customWidth="1"/>
    <col min="12290" max="12290" width="82.109375" style="67" customWidth="1"/>
    <col min="12291" max="12544" width="9.109375" style="67"/>
    <col min="12545" max="12545" width="20.5546875" style="67" customWidth="1"/>
    <col min="12546" max="12546" width="82.109375" style="67" customWidth="1"/>
    <col min="12547" max="12800" width="9.109375" style="67"/>
    <col min="12801" max="12801" width="20.5546875" style="67" customWidth="1"/>
    <col min="12802" max="12802" width="82.109375" style="67" customWidth="1"/>
    <col min="12803" max="13056" width="9.109375" style="67"/>
    <col min="13057" max="13057" width="20.5546875" style="67" customWidth="1"/>
    <col min="13058" max="13058" width="82.109375" style="67" customWidth="1"/>
    <col min="13059" max="13312" width="9.109375" style="67"/>
    <col min="13313" max="13313" width="20.5546875" style="67" customWidth="1"/>
    <col min="13314" max="13314" width="82.109375" style="67" customWidth="1"/>
    <col min="13315" max="13568" width="9.109375" style="67"/>
    <col min="13569" max="13569" width="20.5546875" style="67" customWidth="1"/>
    <col min="13570" max="13570" width="82.109375" style="67" customWidth="1"/>
    <col min="13571" max="13824" width="9.109375" style="67"/>
    <col min="13825" max="13825" width="20.5546875" style="67" customWidth="1"/>
    <col min="13826" max="13826" width="82.109375" style="67" customWidth="1"/>
    <col min="13827" max="14080" width="9.109375" style="67"/>
    <col min="14081" max="14081" width="20.5546875" style="67" customWidth="1"/>
    <col min="14082" max="14082" width="82.109375" style="67" customWidth="1"/>
    <col min="14083" max="14336" width="9.109375" style="67"/>
    <col min="14337" max="14337" width="20.5546875" style="67" customWidth="1"/>
    <col min="14338" max="14338" width="82.109375" style="67" customWidth="1"/>
    <col min="14339" max="14592" width="9.109375" style="67"/>
    <col min="14593" max="14593" width="20.5546875" style="67" customWidth="1"/>
    <col min="14594" max="14594" width="82.109375" style="67" customWidth="1"/>
    <col min="14595" max="14848" width="9.109375" style="67"/>
    <col min="14849" max="14849" width="20.5546875" style="67" customWidth="1"/>
    <col min="14850" max="14850" width="82.109375" style="67" customWidth="1"/>
    <col min="14851" max="15104" width="9.109375" style="67"/>
    <col min="15105" max="15105" width="20.5546875" style="67" customWidth="1"/>
    <col min="15106" max="15106" width="82.109375" style="67" customWidth="1"/>
    <col min="15107" max="15360" width="9.109375" style="67"/>
    <col min="15361" max="15361" width="20.5546875" style="67" customWidth="1"/>
    <col min="15362" max="15362" width="82.109375" style="67" customWidth="1"/>
    <col min="15363" max="15616" width="9.109375" style="67"/>
    <col min="15617" max="15617" width="20.5546875" style="67" customWidth="1"/>
    <col min="15618" max="15618" width="82.109375" style="67" customWidth="1"/>
    <col min="15619" max="15872" width="9.109375" style="67"/>
    <col min="15873" max="15873" width="20.5546875" style="67" customWidth="1"/>
    <col min="15874" max="15874" width="82.109375" style="67" customWidth="1"/>
    <col min="15875" max="16128" width="9.109375" style="67"/>
    <col min="16129" max="16129" width="20.5546875" style="67" customWidth="1"/>
    <col min="16130" max="16130" width="82.109375" style="67" customWidth="1"/>
    <col min="16131" max="16384" width="9.109375" style="67"/>
  </cols>
  <sheetData>
    <row r="1" spans="1:9" ht="78">
      <c r="A1" s="64" t="s">
        <v>50</v>
      </c>
      <c r="B1" s="65" t="s">
        <v>519</v>
      </c>
      <c r="C1" s="66"/>
      <c r="D1" s="66"/>
      <c r="E1" s="66"/>
      <c r="F1" s="66"/>
      <c r="G1" s="66"/>
      <c r="H1" s="66"/>
    </row>
    <row r="2" spans="1:9">
      <c r="B2" s="68"/>
      <c r="I2" s="67" t="s">
        <v>257</v>
      </c>
    </row>
    <row r="3" spans="1:9">
      <c r="A3" s="67" t="s">
        <v>51</v>
      </c>
      <c r="B3" s="69" t="s">
        <v>520</v>
      </c>
      <c r="I3" s="67" t="s">
        <v>258</v>
      </c>
    </row>
    <row r="5" spans="1:9" ht="15.6">
      <c r="A5" s="67" t="s">
        <v>52</v>
      </c>
      <c r="B5" s="546" t="s">
        <v>616</v>
      </c>
      <c r="C5" s="66"/>
      <c r="D5" s="66"/>
      <c r="E5" s="66"/>
      <c r="F5" s="66"/>
      <c r="G5" s="66"/>
      <c r="H5" s="66"/>
    </row>
  </sheetData>
  <sheetProtection selectLockedCells="1" selectUnlockedCells="1"/>
  <customSheetViews>
    <customSheetView guid="{22CC5C8B-E1A0-44D5-9004-AA64A7EE9D42}" hiddenColumns="1" state="hidden">
      <selection activeCell="B6" sqref="B6"/>
      <pageMargins left="0.75" right="0.75" top="1" bottom="1" header="0.5" footer="0.5"/>
      <pageSetup orientation="portrait" r:id="rId1"/>
      <headerFooter alignWithMargins="0"/>
    </customSheetView>
    <customSheetView guid="{83920EE0-E8FD-48B1-9AB8-BA60512AB904}" hiddenColumns="1" state="hidden">
      <selection activeCell="B23" sqref="B23"/>
      <pageMargins left="0.75" right="0.75" top="1" bottom="1" header="0.5" footer="0.5"/>
      <pageSetup orientation="portrait" r:id="rId2"/>
      <headerFooter alignWithMargins="0"/>
    </customSheetView>
    <customSheetView guid="{BF4E98EC-B3A8-42CF-8525-78BE0EF2C154}" hiddenColumns="1" state="hidden">
      <selection activeCell="B7" sqref="B7"/>
      <pageMargins left="0.75" right="0.75" top="1" bottom="1" header="0.5" footer="0.5"/>
      <pageSetup orientation="portrait" r:id="rId3"/>
      <headerFooter alignWithMargins="0"/>
    </customSheetView>
  </customSheetViews>
  <pageMargins left="0.75" right="0.7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B13" sqref="B13:D13"/>
    </sheetView>
  </sheetViews>
  <sheetFormatPr defaultColWidth="9.109375" defaultRowHeight="13.8"/>
  <cols>
    <col min="1" max="1" width="9.88671875" style="92" customWidth="1"/>
    <col min="2" max="2" width="12.6640625" style="92" customWidth="1"/>
    <col min="3" max="4" width="44.109375" style="92" customWidth="1"/>
    <col min="5" max="5" width="12.88671875" style="92" customWidth="1"/>
    <col min="6" max="6" width="9.88671875" style="79" customWidth="1"/>
    <col min="7" max="9" width="9.109375" style="79" customWidth="1"/>
    <col min="10" max="256" width="9.109375" style="75"/>
    <col min="257" max="257" width="9.88671875" style="75" customWidth="1"/>
    <col min="258" max="258" width="12.6640625" style="75" customWidth="1"/>
    <col min="259" max="260" width="44.109375" style="75" customWidth="1"/>
    <col min="261" max="261" width="12.88671875" style="75" customWidth="1"/>
    <col min="262" max="262" width="9.88671875" style="75" customWidth="1"/>
    <col min="263" max="265" width="9.109375" style="75" customWidth="1"/>
    <col min="266" max="512" width="9.109375" style="75"/>
    <col min="513" max="513" width="9.88671875" style="75" customWidth="1"/>
    <col min="514" max="514" width="12.6640625" style="75" customWidth="1"/>
    <col min="515" max="516" width="44.109375" style="75" customWidth="1"/>
    <col min="517" max="517" width="12.88671875" style="75" customWidth="1"/>
    <col min="518" max="518" width="9.88671875" style="75" customWidth="1"/>
    <col min="519" max="521" width="9.109375" style="75" customWidth="1"/>
    <col min="522" max="768" width="9.109375" style="75"/>
    <col min="769" max="769" width="9.88671875" style="75" customWidth="1"/>
    <col min="770" max="770" width="12.6640625" style="75" customWidth="1"/>
    <col min="771" max="772" width="44.109375" style="75" customWidth="1"/>
    <col min="773" max="773" width="12.88671875" style="75" customWidth="1"/>
    <col min="774" max="774" width="9.88671875" style="75" customWidth="1"/>
    <col min="775" max="777" width="9.109375" style="75" customWidth="1"/>
    <col min="778" max="1024" width="9.109375" style="75"/>
    <col min="1025" max="1025" width="9.88671875" style="75" customWidth="1"/>
    <col min="1026" max="1026" width="12.6640625" style="75" customWidth="1"/>
    <col min="1027" max="1028" width="44.109375" style="75" customWidth="1"/>
    <col min="1029" max="1029" width="12.88671875" style="75" customWidth="1"/>
    <col min="1030" max="1030" width="9.88671875" style="75" customWidth="1"/>
    <col min="1031" max="1033" width="9.109375" style="75" customWidth="1"/>
    <col min="1034" max="1280" width="9.109375" style="75"/>
    <col min="1281" max="1281" width="9.88671875" style="75" customWidth="1"/>
    <col min="1282" max="1282" width="12.6640625" style="75" customWidth="1"/>
    <col min="1283" max="1284" width="44.109375" style="75" customWidth="1"/>
    <col min="1285" max="1285" width="12.88671875" style="75" customWidth="1"/>
    <col min="1286" max="1286" width="9.88671875" style="75" customWidth="1"/>
    <col min="1287" max="1289" width="9.109375" style="75" customWidth="1"/>
    <col min="1290" max="1536" width="9.109375" style="75"/>
    <col min="1537" max="1537" width="9.88671875" style="75" customWidth="1"/>
    <col min="1538" max="1538" width="12.6640625" style="75" customWidth="1"/>
    <col min="1539" max="1540" width="44.109375" style="75" customWidth="1"/>
    <col min="1541" max="1541" width="12.88671875" style="75" customWidth="1"/>
    <col min="1542" max="1542" width="9.88671875" style="75" customWidth="1"/>
    <col min="1543" max="1545" width="9.109375" style="75" customWidth="1"/>
    <col min="1546" max="1792" width="9.109375" style="75"/>
    <col min="1793" max="1793" width="9.88671875" style="75" customWidth="1"/>
    <col min="1794" max="1794" width="12.6640625" style="75" customWidth="1"/>
    <col min="1795" max="1796" width="44.109375" style="75" customWidth="1"/>
    <col min="1797" max="1797" width="12.88671875" style="75" customWidth="1"/>
    <col min="1798" max="1798" width="9.88671875" style="75" customWidth="1"/>
    <col min="1799" max="1801" width="9.109375" style="75" customWidth="1"/>
    <col min="1802" max="2048" width="9.109375" style="75"/>
    <col min="2049" max="2049" width="9.88671875" style="75" customWidth="1"/>
    <col min="2050" max="2050" width="12.6640625" style="75" customWidth="1"/>
    <col min="2051" max="2052" width="44.109375" style="75" customWidth="1"/>
    <col min="2053" max="2053" width="12.88671875" style="75" customWidth="1"/>
    <col min="2054" max="2054" width="9.88671875" style="75" customWidth="1"/>
    <col min="2055" max="2057" width="9.109375" style="75" customWidth="1"/>
    <col min="2058" max="2304" width="9.109375" style="75"/>
    <col min="2305" max="2305" width="9.88671875" style="75" customWidth="1"/>
    <col min="2306" max="2306" width="12.6640625" style="75" customWidth="1"/>
    <col min="2307" max="2308" width="44.109375" style="75" customWidth="1"/>
    <col min="2309" max="2309" width="12.88671875" style="75" customWidth="1"/>
    <col min="2310" max="2310" width="9.88671875" style="75" customWidth="1"/>
    <col min="2311" max="2313" width="9.109375" style="75" customWidth="1"/>
    <col min="2314" max="2560" width="9.109375" style="75"/>
    <col min="2561" max="2561" width="9.88671875" style="75" customWidth="1"/>
    <col min="2562" max="2562" width="12.6640625" style="75" customWidth="1"/>
    <col min="2563" max="2564" width="44.109375" style="75" customWidth="1"/>
    <col min="2565" max="2565" width="12.88671875" style="75" customWidth="1"/>
    <col min="2566" max="2566" width="9.88671875" style="75" customWidth="1"/>
    <col min="2567" max="2569" width="9.109375" style="75" customWidth="1"/>
    <col min="2570" max="2816" width="9.109375" style="75"/>
    <col min="2817" max="2817" width="9.88671875" style="75" customWidth="1"/>
    <col min="2818" max="2818" width="12.6640625" style="75" customWidth="1"/>
    <col min="2819" max="2820" width="44.109375" style="75" customWidth="1"/>
    <col min="2821" max="2821" width="12.88671875" style="75" customWidth="1"/>
    <col min="2822" max="2822" width="9.88671875" style="75" customWidth="1"/>
    <col min="2823" max="2825" width="9.109375" style="75" customWidth="1"/>
    <col min="2826" max="3072" width="9.109375" style="75"/>
    <col min="3073" max="3073" width="9.88671875" style="75" customWidth="1"/>
    <col min="3074" max="3074" width="12.6640625" style="75" customWidth="1"/>
    <col min="3075" max="3076" width="44.109375" style="75" customWidth="1"/>
    <col min="3077" max="3077" width="12.88671875" style="75" customWidth="1"/>
    <col min="3078" max="3078" width="9.88671875" style="75" customWidth="1"/>
    <col min="3079" max="3081" width="9.109375" style="75" customWidth="1"/>
    <col min="3082" max="3328" width="9.109375" style="75"/>
    <col min="3329" max="3329" width="9.88671875" style="75" customWidth="1"/>
    <col min="3330" max="3330" width="12.6640625" style="75" customWidth="1"/>
    <col min="3331" max="3332" width="44.109375" style="75" customWidth="1"/>
    <col min="3333" max="3333" width="12.88671875" style="75" customWidth="1"/>
    <col min="3334" max="3334" width="9.88671875" style="75" customWidth="1"/>
    <col min="3335" max="3337" width="9.109375" style="75" customWidth="1"/>
    <col min="3338" max="3584" width="9.109375" style="75"/>
    <col min="3585" max="3585" width="9.88671875" style="75" customWidth="1"/>
    <col min="3586" max="3586" width="12.6640625" style="75" customWidth="1"/>
    <col min="3587" max="3588" width="44.109375" style="75" customWidth="1"/>
    <col min="3589" max="3589" width="12.88671875" style="75" customWidth="1"/>
    <col min="3590" max="3590" width="9.88671875" style="75" customWidth="1"/>
    <col min="3591" max="3593" width="9.109375" style="75" customWidth="1"/>
    <col min="3594" max="3840" width="9.109375" style="75"/>
    <col min="3841" max="3841" width="9.88671875" style="75" customWidth="1"/>
    <col min="3842" max="3842" width="12.6640625" style="75" customWidth="1"/>
    <col min="3843" max="3844" width="44.109375" style="75" customWidth="1"/>
    <col min="3845" max="3845" width="12.88671875" style="75" customWidth="1"/>
    <col min="3846" max="3846" width="9.88671875" style="75" customWidth="1"/>
    <col min="3847" max="3849" width="9.109375" style="75" customWidth="1"/>
    <col min="3850" max="4096" width="9.109375" style="75"/>
    <col min="4097" max="4097" width="9.88671875" style="75" customWidth="1"/>
    <col min="4098" max="4098" width="12.6640625" style="75" customWidth="1"/>
    <col min="4099" max="4100" width="44.109375" style="75" customWidth="1"/>
    <col min="4101" max="4101" width="12.88671875" style="75" customWidth="1"/>
    <col min="4102" max="4102" width="9.88671875" style="75" customWidth="1"/>
    <col min="4103" max="4105" width="9.109375" style="75" customWidth="1"/>
    <col min="4106" max="4352" width="9.109375" style="75"/>
    <col min="4353" max="4353" width="9.88671875" style="75" customWidth="1"/>
    <col min="4354" max="4354" width="12.6640625" style="75" customWidth="1"/>
    <col min="4355" max="4356" width="44.109375" style="75" customWidth="1"/>
    <col min="4357" max="4357" width="12.88671875" style="75" customWidth="1"/>
    <col min="4358" max="4358" width="9.88671875" style="75" customWidth="1"/>
    <col min="4359" max="4361" width="9.109375" style="75" customWidth="1"/>
    <col min="4362" max="4608" width="9.109375" style="75"/>
    <col min="4609" max="4609" width="9.88671875" style="75" customWidth="1"/>
    <col min="4610" max="4610" width="12.6640625" style="75" customWidth="1"/>
    <col min="4611" max="4612" width="44.109375" style="75" customWidth="1"/>
    <col min="4613" max="4613" width="12.88671875" style="75" customWidth="1"/>
    <col min="4614" max="4614" width="9.88671875" style="75" customWidth="1"/>
    <col min="4615" max="4617" width="9.109375" style="75" customWidth="1"/>
    <col min="4618" max="4864" width="9.109375" style="75"/>
    <col min="4865" max="4865" width="9.88671875" style="75" customWidth="1"/>
    <col min="4866" max="4866" width="12.6640625" style="75" customWidth="1"/>
    <col min="4867" max="4868" width="44.109375" style="75" customWidth="1"/>
    <col min="4869" max="4869" width="12.88671875" style="75" customWidth="1"/>
    <col min="4870" max="4870" width="9.88671875" style="75" customWidth="1"/>
    <col min="4871" max="4873" width="9.109375" style="75" customWidth="1"/>
    <col min="4874" max="5120" width="9.109375" style="75"/>
    <col min="5121" max="5121" width="9.88671875" style="75" customWidth="1"/>
    <col min="5122" max="5122" width="12.6640625" style="75" customWidth="1"/>
    <col min="5123" max="5124" width="44.109375" style="75" customWidth="1"/>
    <col min="5125" max="5125" width="12.88671875" style="75" customWidth="1"/>
    <col min="5126" max="5126" width="9.88671875" style="75" customWidth="1"/>
    <col min="5127" max="5129" width="9.109375" style="75" customWidth="1"/>
    <col min="5130" max="5376" width="9.109375" style="75"/>
    <col min="5377" max="5377" width="9.88671875" style="75" customWidth="1"/>
    <col min="5378" max="5378" width="12.6640625" style="75" customWidth="1"/>
    <col min="5379" max="5380" width="44.109375" style="75" customWidth="1"/>
    <col min="5381" max="5381" width="12.88671875" style="75" customWidth="1"/>
    <col min="5382" max="5382" width="9.88671875" style="75" customWidth="1"/>
    <col min="5383" max="5385" width="9.109375" style="75" customWidth="1"/>
    <col min="5386" max="5632" width="9.109375" style="75"/>
    <col min="5633" max="5633" width="9.88671875" style="75" customWidth="1"/>
    <col min="5634" max="5634" width="12.6640625" style="75" customWidth="1"/>
    <col min="5635" max="5636" width="44.109375" style="75" customWidth="1"/>
    <col min="5637" max="5637" width="12.88671875" style="75" customWidth="1"/>
    <col min="5638" max="5638" width="9.88671875" style="75" customWidth="1"/>
    <col min="5639" max="5641" width="9.109375" style="75" customWidth="1"/>
    <col min="5642" max="5888" width="9.109375" style="75"/>
    <col min="5889" max="5889" width="9.88671875" style="75" customWidth="1"/>
    <col min="5890" max="5890" width="12.6640625" style="75" customWidth="1"/>
    <col min="5891" max="5892" width="44.109375" style="75" customWidth="1"/>
    <col min="5893" max="5893" width="12.88671875" style="75" customWidth="1"/>
    <col min="5894" max="5894" width="9.88671875" style="75" customWidth="1"/>
    <col min="5895" max="5897" width="9.109375" style="75" customWidth="1"/>
    <col min="5898" max="6144" width="9.109375" style="75"/>
    <col min="6145" max="6145" width="9.88671875" style="75" customWidth="1"/>
    <col min="6146" max="6146" width="12.6640625" style="75" customWidth="1"/>
    <col min="6147" max="6148" width="44.109375" style="75" customWidth="1"/>
    <col min="6149" max="6149" width="12.88671875" style="75" customWidth="1"/>
    <col min="6150" max="6150" width="9.88671875" style="75" customWidth="1"/>
    <col min="6151" max="6153" width="9.109375" style="75" customWidth="1"/>
    <col min="6154" max="6400" width="9.109375" style="75"/>
    <col min="6401" max="6401" width="9.88671875" style="75" customWidth="1"/>
    <col min="6402" max="6402" width="12.6640625" style="75" customWidth="1"/>
    <col min="6403" max="6404" width="44.109375" style="75" customWidth="1"/>
    <col min="6405" max="6405" width="12.88671875" style="75" customWidth="1"/>
    <col min="6406" max="6406" width="9.88671875" style="75" customWidth="1"/>
    <col min="6407" max="6409" width="9.109375" style="75" customWidth="1"/>
    <col min="6410" max="6656" width="9.109375" style="75"/>
    <col min="6657" max="6657" width="9.88671875" style="75" customWidth="1"/>
    <col min="6658" max="6658" width="12.6640625" style="75" customWidth="1"/>
    <col min="6659" max="6660" width="44.109375" style="75" customWidth="1"/>
    <col min="6661" max="6661" width="12.88671875" style="75" customWidth="1"/>
    <col min="6662" max="6662" width="9.88671875" style="75" customWidth="1"/>
    <col min="6663" max="6665" width="9.109375" style="75" customWidth="1"/>
    <col min="6666" max="6912" width="9.109375" style="75"/>
    <col min="6913" max="6913" width="9.88671875" style="75" customWidth="1"/>
    <col min="6914" max="6914" width="12.6640625" style="75" customWidth="1"/>
    <col min="6915" max="6916" width="44.109375" style="75" customWidth="1"/>
    <col min="6917" max="6917" width="12.88671875" style="75" customWidth="1"/>
    <col min="6918" max="6918" width="9.88671875" style="75" customWidth="1"/>
    <col min="6919" max="6921" width="9.109375" style="75" customWidth="1"/>
    <col min="6922" max="7168" width="9.109375" style="75"/>
    <col min="7169" max="7169" width="9.88671875" style="75" customWidth="1"/>
    <col min="7170" max="7170" width="12.6640625" style="75" customWidth="1"/>
    <col min="7171" max="7172" width="44.109375" style="75" customWidth="1"/>
    <col min="7173" max="7173" width="12.88671875" style="75" customWidth="1"/>
    <col min="7174" max="7174" width="9.88671875" style="75" customWidth="1"/>
    <col min="7175" max="7177" width="9.109375" style="75" customWidth="1"/>
    <col min="7178" max="7424" width="9.109375" style="75"/>
    <col min="7425" max="7425" width="9.88671875" style="75" customWidth="1"/>
    <col min="7426" max="7426" width="12.6640625" style="75" customWidth="1"/>
    <col min="7427" max="7428" width="44.109375" style="75" customWidth="1"/>
    <col min="7429" max="7429" width="12.88671875" style="75" customWidth="1"/>
    <col min="7430" max="7430" width="9.88671875" style="75" customWidth="1"/>
    <col min="7431" max="7433" width="9.109375" style="75" customWidth="1"/>
    <col min="7434" max="7680" width="9.109375" style="75"/>
    <col min="7681" max="7681" width="9.88671875" style="75" customWidth="1"/>
    <col min="7682" max="7682" width="12.6640625" style="75" customWidth="1"/>
    <col min="7683" max="7684" width="44.109375" style="75" customWidth="1"/>
    <col min="7685" max="7685" width="12.88671875" style="75" customWidth="1"/>
    <col min="7686" max="7686" width="9.88671875" style="75" customWidth="1"/>
    <col min="7687" max="7689" width="9.109375" style="75" customWidth="1"/>
    <col min="7690" max="7936" width="9.109375" style="75"/>
    <col min="7937" max="7937" width="9.88671875" style="75" customWidth="1"/>
    <col min="7938" max="7938" width="12.6640625" style="75" customWidth="1"/>
    <col min="7939" max="7940" width="44.109375" style="75" customWidth="1"/>
    <col min="7941" max="7941" width="12.88671875" style="75" customWidth="1"/>
    <col min="7942" max="7942" width="9.88671875" style="75" customWidth="1"/>
    <col min="7943" max="7945" width="9.109375" style="75" customWidth="1"/>
    <col min="7946" max="8192" width="9.109375" style="75"/>
    <col min="8193" max="8193" width="9.88671875" style="75" customWidth="1"/>
    <col min="8194" max="8194" width="12.6640625" style="75" customWidth="1"/>
    <col min="8195" max="8196" width="44.109375" style="75" customWidth="1"/>
    <col min="8197" max="8197" width="12.88671875" style="75" customWidth="1"/>
    <col min="8198" max="8198" width="9.88671875" style="75" customWidth="1"/>
    <col min="8199" max="8201" width="9.109375" style="75" customWidth="1"/>
    <col min="8202" max="8448" width="9.109375" style="75"/>
    <col min="8449" max="8449" width="9.88671875" style="75" customWidth="1"/>
    <col min="8450" max="8450" width="12.6640625" style="75" customWidth="1"/>
    <col min="8451" max="8452" width="44.109375" style="75" customWidth="1"/>
    <col min="8453" max="8453" width="12.88671875" style="75" customWidth="1"/>
    <col min="8454" max="8454" width="9.88671875" style="75" customWidth="1"/>
    <col min="8455" max="8457" width="9.109375" style="75" customWidth="1"/>
    <col min="8458" max="8704" width="9.109375" style="75"/>
    <col min="8705" max="8705" width="9.88671875" style="75" customWidth="1"/>
    <col min="8706" max="8706" width="12.6640625" style="75" customWidth="1"/>
    <col min="8707" max="8708" width="44.109375" style="75" customWidth="1"/>
    <col min="8709" max="8709" width="12.88671875" style="75" customWidth="1"/>
    <col min="8710" max="8710" width="9.88671875" style="75" customWidth="1"/>
    <col min="8711" max="8713" width="9.109375" style="75" customWidth="1"/>
    <col min="8714" max="8960" width="9.109375" style="75"/>
    <col min="8961" max="8961" width="9.88671875" style="75" customWidth="1"/>
    <col min="8962" max="8962" width="12.6640625" style="75" customWidth="1"/>
    <col min="8963" max="8964" width="44.109375" style="75" customWidth="1"/>
    <col min="8965" max="8965" width="12.88671875" style="75" customWidth="1"/>
    <col min="8966" max="8966" width="9.88671875" style="75" customWidth="1"/>
    <col min="8967" max="8969" width="9.109375" style="75" customWidth="1"/>
    <col min="8970" max="9216" width="9.109375" style="75"/>
    <col min="9217" max="9217" width="9.88671875" style="75" customWidth="1"/>
    <col min="9218" max="9218" width="12.6640625" style="75" customWidth="1"/>
    <col min="9219" max="9220" width="44.109375" style="75" customWidth="1"/>
    <col min="9221" max="9221" width="12.88671875" style="75" customWidth="1"/>
    <col min="9222" max="9222" width="9.88671875" style="75" customWidth="1"/>
    <col min="9223" max="9225" width="9.109375" style="75" customWidth="1"/>
    <col min="9226" max="9472" width="9.109375" style="75"/>
    <col min="9473" max="9473" width="9.88671875" style="75" customWidth="1"/>
    <col min="9474" max="9474" width="12.6640625" style="75" customWidth="1"/>
    <col min="9475" max="9476" width="44.109375" style="75" customWidth="1"/>
    <col min="9477" max="9477" width="12.88671875" style="75" customWidth="1"/>
    <col min="9478" max="9478" width="9.88671875" style="75" customWidth="1"/>
    <col min="9479" max="9481" width="9.109375" style="75" customWidth="1"/>
    <col min="9482" max="9728" width="9.109375" style="75"/>
    <col min="9729" max="9729" width="9.88671875" style="75" customWidth="1"/>
    <col min="9730" max="9730" width="12.6640625" style="75" customWidth="1"/>
    <col min="9731" max="9732" width="44.109375" style="75" customWidth="1"/>
    <col min="9733" max="9733" width="12.88671875" style="75" customWidth="1"/>
    <col min="9734" max="9734" width="9.88671875" style="75" customWidth="1"/>
    <col min="9735" max="9737" width="9.109375" style="75" customWidth="1"/>
    <col min="9738" max="9984" width="9.109375" style="75"/>
    <col min="9985" max="9985" width="9.88671875" style="75" customWidth="1"/>
    <col min="9986" max="9986" width="12.6640625" style="75" customWidth="1"/>
    <col min="9987" max="9988" width="44.109375" style="75" customWidth="1"/>
    <col min="9989" max="9989" width="12.88671875" style="75" customWidth="1"/>
    <col min="9990" max="9990" width="9.88671875" style="75" customWidth="1"/>
    <col min="9991" max="9993" width="9.109375" style="75" customWidth="1"/>
    <col min="9994" max="10240" width="9.109375" style="75"/>
    <col min="10241" max="10241" width="9.88671875" style="75" customWidth="1"/>
    <col min="10242" max="10242" width="12.6640625" style="75" customWidth="1"/>
    <col min="10243" max="10244" width="44.109375" style="75" customWidth="1"/>
    <col min="10245" max="10245" width="12.88671875" style="75" customWidth="1"/>
    <col min="10246" max="10246" width="9.88671875" style="75" customWidth="1"/>
    <col min="10247" max="10249" width="9.109375" style="75" customWidth="1"/>
    <col min="10250" max="10496" width="9.109375" style="75"/>
    <col min="10497" max="10497" width="9.88671875" style="75" customWidth="1"/>
    <col min="10498" max="10498" width="12.6640625" style="75" customWidth="1"/>
    <col min="10499" max="10500" width="44.109375" style="75" customWidth="1"/>
    <col min="10501" max="10501" width="12.88671875" style="75" customWidth="1"/>
    <col min="10502" max="10502" width="9.88671875" style="75" customWidth="1"/>
    <col min="10503" max="10505" width="9.109375" style="75" customWidth="1"/>
    <col min="10506" max="10752" width="9.109375" style="75"/>
    <col min="10753" max="10753" width="9.88671875" style="75" customWidth="1"/>
    <col min="10754" max="10754" width="12.6640625" style="75" customWidth="1"/>
    <col min="10755" max="10756" width="44.109375" style="75" customWidth="1"/>
    <col min="10757" max="10757" width="12.88671875" style="75" customWidth="1"/>
    <col min="10758" max="10758" width="9.88671875" style="75" customWidth="1"/>
    <col min="10759" max="10761" width="9.109375" style="75" customWidth="1"/>
    <col min="10762" max="11008" width="9.109375" style="75"/>
    <col min="11009" max="11009" width="9.88671875" style="75" customWidth="1"/>
    <col min="11010" max="11010" width="12.6640625" style="75" customWidth="1"/>
    <col min="11011" max="11012" width="44.109375" style="75" customWidth="1"/>
    <col min="11013" max="11013" width="12.88671875" style="75" customWidth="1"/>
    <col min="11014" max="11014" width="9.88671875" style="75" customWidth="1"/>
    <col min="11015" max="11017" width="9.109375" style="75" customWidth="1"/>
    <col min="11018" max="11264" width="9.109375" style="75"/>
    <col min="11265" max="11265" width="9.88671875" style="75" customWidth="1"/>
    <col min="11266" max="11266" width="12.6640625" style="75" customWidth="1"/>
    <col min="11267" max="11268" width="44.109375" style="75" customWidth="1"/>
    <col min="11269" max="11269" width="12.88671875" style="75" customWidth="1"/>
    <col min="11270" max="11270" width="9.88671875" style="75" customWidth="1"/>
    <col min="11271" max="11273" width="9.109375" style="75" customWidth="1"/>
    <col min="11274" max="11520" width="9.109375" style="75"/>
    <col min="11521" max="11521" width="9.88671875" style="75" customWidth="1"/>
    <col min="11522" max="11522" width="12.6640625" style="75" customWidth="1"/>
    <col min="11523" max="11524" width="44.109375" style="75" customWidth="1"/>
    <col min="11525" max="11525" width="12.88671875" style="75" customWidth="1"/>
    <col min="11526" max="11526" width="9.88671875" style="75" customWidth="1"/>
    <col min="11527" max="11529" width="9.109375" style="75" customWidth="1"/>
    <col min="11530" max="11776" width="9.109375" style="75"/>
    <col min="11777" max="11777" width="9.88671875" style="75" customWidth="1"/>
    <col min="11778" max="11778" width="12.6640625" style="75" customWidth="1"/>
    <col min="11779" max="11780" width="44.109375" style="75" customWidth="1"/>
    <col min="11781" max="11781" width="12.88671875" style="75" customWidth="1"/>
    <col min="11782" max="11782" width="9.88671875" style="75" customWidth="1"/>
    <col min="11783" max="11785" width="9.109375" style="75" customWidth="1"/>
    <col min="11786" max="12032" width="9.109375" style="75"/>
    <col min="12033" max="12033" width="9.88671875" style="75" customWidth="1"/>
    <col min="12034" max="12034" width="12.6640625" style="75" customWidth="1"/>
    <col min="12035" max="12036" width="44.109375" style="75" customWidth="1"/>
    <col min="12037" max="12037" width="12.88671875" style="75" customWidth="1"/>
    <col min="12038" max="12038" width="9.88671875" style="75" customWidth="1"/>
    <col min="12039" max="12041" width="9.109375" style="75" customWidth="1"/>
    <col min="12042" max="12288" width="9.109375" style="75"/>
    <col min="12289" max="12289" width="9.88671875" style="75" customWidth="1"/>
    <col min="12290" max="12290" width="12.6640625" style="75" customWidth="1"/>
    <col min="12291" max="12292" width="44.109375" style="75" customWidth="1"/>
    <col min="12293" max="12293" width="12.88671875" style="75" customWidth="1"/>
    <col min="12294" max="12294" width="9.88671875" style="75" customWidth="1"/>
    <col min="12295" max="12297" width="9.109375" style="75" customWidth="1"/>
    <col min="12298" max="12544" width="9.109375" style="75"/>
    <col min="12545" max="12545" width="9.88671875" style="75" customWidth="1"/>
    <col min="12546" max="12546" width="12.6640625" style="75" customWidth="1"/>
    <col min="12547" max="12548" width="44.109375" style="75" customWidth="1"/>
    <col min="12549" max="12549" width="12.88671875" style="75" customWidth="1"/>
    <col min="12550" max="12550" width="9.88671875" style="75" customWidth="1"/>
    <col min="12551" max="12553" width="9.109375" style="75" customWidth="1"/>
    <col min="12554" max="12800" width="9.109375" style="75"/>
    <col min="12801" max="12801" width="9.88671875" style="75" customWidth="1"/>
    <col min="12802" max="12802" width="12.6640625" style="75" customWidth="1"/>
    <col min="12803" max="12804" width="44.109375" style="75" customWidth="1"/>
    <col min="12805" max="12805" width="12.88671875" style="75" customWidth="1"/>
    <col min="12806" max="12806" width="9.88671875" style="75" customWidth="1"/>
    <col min="12807" max="12809" width="9.109375" style="75" customWidth="1"/>
    <col min="12810" max="13056" width="9.109375" style="75"/>
    <col min="13057" max="13057" width="9.88671875" style="75" customWidth="1"/>
    <col min="13058" max="13058" width="12.6640625" style="75" customWidth="1"/>
    <col min="13059" max="13060" width="44.109375" style="75" customWidth="1"/>
    <col min="13061" max="13061" width="12.88671875" style="75" customWidth="1"/>
    <col min="13062" max="13062" width="9.88671875" style="75" customWidth="1"/>
    <col min="13063" max="13065" width="9.109375" style="75" customWidth="1"/>
    <col min="13066" max="13312" width="9.109375" style="75"/>
    <col min="13313" max="13313" width="9.88671875" style="75" customWidth="1"/>
    <col min="13314" max="13314" width="12.6640625" style="75" customWidth="1"/>
    <col min="13315" max="13316" width="44.109375" style="75" customWidth="1"/>
    <col min="13317" max="13317" width="12.88671875" style="75" customWidth="1"/>
    <col min="13318" max="13318" width="9.88671875" style="75" customWidth="1"/>
    <col min="13319" max="13321" width="9.109375" style="75" customWidth="1"/>
    <col min="13322" max="13568" width="9.109375" style="75"/>
    <col min="13569" max="13569" width="9.88671875" style="75" customWidth="1"/>
    <col min="13570" max="13570" width="12.6640625" style="75" customWidth="1"/>
    <col min="13571" max="13572" width="44.109375" style="75" customWidth="1"/>
    <col min="13573" max="13573" width="12.88671875" style="75" customWidth="1"/>
    <col min="13574" max="13574" width="9.88671875" style="75" customWidth="1"/>
    <col min="13575" max="13577" width="9.109375" style="75" customWidth="1"/>
    <col min="13578" max="13824" width="9.109375" style="75"/>
    <col min="13825" max="13825" width="9.88671875" style="75" customWidth="1"/>
    <col min="13826" max="13826" width="12.6640625" style="75" customWidth="1"/>
    <col min="13827" max="13828" width="44.109375" style="75" customWidth="1"/>
    <col min="13829" max="13829" width="12.88671875" style="75" customWidth="1"/>
    <col min="13830" max="13830" width="9.88671875" style="75" customWidth="1"/>
    <col min="13831" max="13833" width="9.109375" style="75" customWidth="1"/>
    <col min="13834" max="14080" width="9.109375" style="75"/>
    <col min="14081" max="14081" width="9.88671875" style="75" customWidth="1"/>
    <col min="14082" max="14082" width="12.6640625" style="75" customWidth="1"/>
    <col min="14083" max="14084" width="44.109375" style="75" customWidth="1"/>
    <col min="14085" max="14085" width="12.88671875" style="75" customWidth="1"/>
    <col min="14086" max="14086" width="9.88671875" style="75" customWidth="1"/>
    <col min="14087" max="14089" width="9.109375" style="75" customWidth="1"/>
    <col min="14090" max="14336" width="9.109375" style="75"/>
    <col min="14337" max="14337" width="9.88671875" style="75" customWidth="1"/>
    <col min="14338" max="14338" width="12.6640625" style="75" customWidth="1"/>
    <col min="14339" max="14340" width="44.109375" style="75" customWidth="1"/>
    <col min="14341" max="14341" width="12.88671875" style="75" customWidth="1"/>
    <col min="14342" max="14342" width="9.88671875" style="75" customWidth="1"/>
    <col min="14343" max="14345" width="9.109375" style="75" customWidth="1"/>
    <col min="14346" max="14592" width="9.109375" style="75"/>
    <col min="14593" max="14593" width="9.88671875" style="75" customWidth="1"/>
    <col min="14594" max="14594" width="12.6640625" style="75" customWidth="1"/>
    <col min="14595" max="14596" width="44.109375" style="75" customWidth="1"/>
    <col min="14597" max="14597" width="12.88671875" style="75" customWidth="1"/>
    <col min="14598" max="14598" width="9.88671875" style="75" customWidth="1"/>
    <col min="14599" max="14601" width="9.109375" style="75" customWidth="1"/>
    <col min="14602" max="14848" width="9.109375" style="75"/>
    <col min="14849" max="14849" width="9.88671875" style="75" customWidth="1"/>
    <col min="14850" max="14850" width="12.6640625" style="75" customWidth="1"/>
    <col min="14851" max="14852" width="44.109375" style="75" customWidth="1"/>
    <col min="14853" max="14853" width="12.88671875" style="75" customWidth="1"/>
    <col min="14854" max="14854" width="9.88671875" style="75" customWidth="1"/>
    <col min="14855" max="14857" width="9.109375" style="75" customWidth="1"/>
    <col min="14858" max="15104" width="9.109375" style="75"/>
    <col min="15105" max="15105" width="9.88671875" style="75" customWidth="1"/>
    <col min="15106" max="15106" width="12.6640625" style="75" customWidth="1"/>
    <col min="15107" max="15108" width="44.109375" style="75" customWidth="1"/>
    <col min="15109" max="15109" width="12.88671875" style="75" customWidth="1"/>
    <col min="15110" max="15110" width="9.88671875" style="75" customWidth="1"/>
    <col min="15111" max="15113" width="9.109375" style="75" customWidth="1"/>
    <col min="15114" max="15360" width="9.109375" style="75"/>
    <col min="15361" max="15361" width="9.88671875" style="75" customWidth="1"/>
    <col min="15362" max="15362" width="12.6640625" style="75" customWidth="1"/>
    <col min="15363" max="15364" width="44.109375" style="75" customWidth="1"/>
    <col min="15365" max="15365" width="12.88671875" style="75" customWidth="1"/>
    <col min="15366" max="15366" width="9.88671875" style="75" customWidth="1"/>
    <col min="15367" max="15369" width="9.109375" style="75" customWidth="1"/>
    <col min="15370" max="15616" width="9.109375" style="75"/>
    <col min="15617" max="15617" width="9.88671875" style="75" customWidth="1"/>
    <col min="15618" max="15618" width="12.6640625" style="75" customWidth="1"/>
    <col min="15619" max="15620" width="44.109375" style="75" customWidth="1"/>
    <col min="15621" max="15621" width="12.88671875" style="75" customWidth="1"/>
    <col min="15622" max="15622" width="9.88671875" style="75" customWidth="1"/>
    <col min="15623" max="15625" width="9.109375" style="75" customWidth="1"/>
    <col min="15626" max="15872" width="9.109375" style="75"/>
    <col min="15873" max="15873" width="9.88671875" style="75" customWidth="1"/>
    <col min="15874" max="15874" width="12.6640625" style="75" customWidth="1"/>
    <col min="15875" max="15876" width="44.109375" style="75" customWidth="1"/>
    <col min="15877" max="15877" width="12.88671875" style="75" customWidth="1"/>
    <col min="15878" max="15878" width="9.88671875" style="75" customWidth="1"/>
    <col min="15879" max="15881" width="9.109375" style="75" customWidth="1"/>
    <col min="15882" max="16128" width="9.109375" style="75"/>
    <col min="16129" max="16129" width="9.88671875" style="75" customWidth="1"/>
    <col min="16130" max="16130" width="12.6640625" style="75" customWidth="1"/>
    <col min="16131" max="16132" width="44.109375" style="75" customWidth="1"/>
    <col min="16133" max="16133" width="12.88671875" style="75" customWidth="1"/>
    <col min="16134" max="16134" width="9.88671875" style="75" customWidth="1"/>
    <col min="16135" max="16137" width="9.109375" style="75" customWidth="1"/>
    <col min="16138" max="16384" width="9.109375" style="75"/>
  </cols>
  <sheetData>
    <row r="1" spans="1:10" ht="30.75" customHeight="1">
      <c r="A1" s="70"/>
      <c r="B1" s="861"/>
      <c r="C1" s="862"/>
      <c r="D1" s="862"/>
      <c r="E1" s="863"/>
      <c r="F1" s="71"/>
      <c r="G1" s="72"/>
      <c r="H1" s="73"/>
      <c r="I1" s="73"/>
      <c r="J1" s="74"/>
    </row>
    <row r="2" spans="1:10" ht="90.75" customHeight="1">
      <c r="A2" s="864" t="s">
        <v>53</v>
      </c>
      <c r="B2" s="867" t="str">
        <f>Basic!B1</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C2" s="868"/>
      <c r="D2" s="868"/>
      <c r="E2" s="869"/>
      <c r="F2" s="870" t="str">
        <f>"Substation Package - " &amp;Basic!B3</f>
        <v>Substation Package - SS34</v>
      </c>
      <c r="G2" s="72"/>
      <c r="H2" s="73"/>
      <c r="I2" s="73"/>
      <c r="J2" s="74"/>
    </row>
    <row r="3" spans="1:10" ht="23.25" customHeight="1">
      <c r="A3" s="865"/>
      <c r="B3" s="873" t="str">
        <f>Basic!B5</f>
        <v>Specification No.: CC-CS/932-NR1/SS-3970/3/G2</v>
      </c>
      <c r="C3" s="874"/>
      <c r="D3" s="874"/>
      <c r="E3" s="875"/>
      <c r="F3" s="871"/>
      <c r="G3" s="72"/>
      <c r="H3" s="73"/>
      <c r="I3" s="73"/>
      <c r="J3" s="74"/>
    </row>
    <row r="4" spans="1:10" ht="39.9" customHeight="1">
      <c r="A4" s="865"/>
      <c r="B4" s="76">
        <v>1</v>
      </c>
      <c r="C4" s="876" t="s">
        <v>496</v>
      </c>
      <c r="D4" s="876"/>
      <c r="E4" s="877"/>
      <c r="F4" s="871"/>
      <c r="G4" s="77"/>
      <c r="H4" s="78" t="s">
        <v>54</v>
      </c>
      <c r="I4" s="73"/>
      <c r="J4" s="74"/>
    </row>
    <row r="5" spans="1:10" ht="30" customHeight="1">
      <c r="A5" s="865"/>
      <c r="B5" s="76">
        <v>2</v>
      </c>
      <c r="C5" s="876" t="s">
        <v>55</v>
      </c>
      <c r="D5" s="876"/>
      <c r="E5" s="877"/>
      <c r="F5" s="871"/>
      <c r="G5" s="72"/>
      <c r="H5" s="73"/>
      <c r="I5" s="73"/>
      <c r="J5" s="74"/>
    </row>
    <row r="6" spans="1:10" s="79" customFormat="1" ht="30" customHeight="1">
      <c r="A6" s="865"/>
      <c r="B6" s="76">
        <v>3</v>
      </c>
      <c r="C6" s="876" t="s">
        <v>56</v>
      </c>
      <c r="D6" s="876"/>
      <c r="E6" s="877"/>
      <c r="F6" s="871"/>
      <c r="G6" s="72"/>
      <c r="H6" s="73"/>
      <c r="I6" s="73"/>
      <c r="J6" s="73"/>
    </row>
    <row r="7" spans="1:10" ht="52.5" hidden="1" customHeight="1">
      <c r="A7" s="865"/>
      <c r="B7" s="76">
        <v>4</v>
      </c>
      <c r="C7" s="876" t="s">
        <v>57</v>
      </c>
      <c r="D7" s="876"/>
      <c r="E7" s="877"/>
      <c r="F7" s="871"/>
      <c r="G7" s="72"/>
      <c r="H7" s="73"/>
      <c r="I7" s="73"/>
      <c r="J7" s="74"/>
    </row>
    <row r="8" spans="1:10" ht="9.75" customHeight="1">
      <c r="A8" s="865"/>
      <c r="B8" s="80"/>
      <c r="C8" s="81"/>
      <c r="D8" s="81"/>
      <c r="E8" s="82"/>
      <c r="F8" s="871"/>
      <c r="G8" s="72"/>
      <c r="H8" s="73"/>
      <c r="I8" s="73"/>
      <c r="J8" s="74"/>
    </row>
    <row r="9" spans="1:10" ht="23.25" customHeight="1">
      <c r="A9" s="865"/>
      <c r="B9" s="878"/>
      <c r="C9" s="879"/>
      <c r="D9" s="879"/>
      <c r="E9" s="880"/>
      <c r="F9" s="871"/>
      <c r="G9" s="72"/>
      <c r="H9" s="73"/>
      <c r="I9" s="73"/>
      <c r="J9" s="74"/>
    </row>
    <row r="10" spans="1:10" ht="10.5" customHeight="1">
      <c r="A10" s="865"/>
      <c r="B10" s="83"/>
      <c r="C10" s="84"/>
      <c r="D10" s="84"/>
      <c r="E10" s="85"/>
      <c r="F10" s="871"/>
      <c r="G10" s="72"/>
      <c r="H10" s="73"/>
      <c r="I10" s="73"/>
      <c r="J10" s="74"/>
    </row>
    <row r="11" spans="1:10" ht="24" customHeight="1">
      <c r="A11" s="865"/>
      <c r="B11" s="881" t="s">
        <v>58</v>
      </c>
      <c r="C11" s="882"/>
      <c r="D11" s="882"/>
      <c r="E11" s="86"/>
      <c r="F11" s="871"/>
    </row>
    <row r="12" spans="1:10" ht="15.9" customHeight="1">
      <c r="A12" s="866"/>
      <c r="B12" s="883" t="s">
        <v>59</v>
      </c>
      <c r="C12" s="884"/>
      <c r="D12" s="884"/>
      <c r="E12" s="87"/>
      <c r="F12" s="872"/>
      <c r="G12" s="72"/>
      <c r="H12" s="73"/>
      <c r="I12" s="73"/>
      <c r="J12" s="74"/>
    </row>
    <row r="13" spans="1:10" ht="24" customHeight="1">
      <c r="A13" s="855"/>
      <c r="B13" s="856" t="s">
        <v>60</v>
      </c>
      <c r="C13" s="857"/>
      <c r="D13" s="857"/>
      <c r="E13" s="86"/>
      <c r="F13" s="858"/>
      <c r="G13" s="88"/>
      <c r="H13" s="88"/>
      <c r="I13" s="88"/>
      <c r="J13" s="88"/>
    </row>
    <row r="14" spans="1:10" ht="15.9" customHeight="1">
      <c r="A14" s="855"/>
      <c r="B14" s="859" t="s">
        <v>61</v>
      </c>
      <c r="C14" s="860"/>
      <c r="D14" s="860"/>
      <c r="E14" s="89"/>
      <c r="F14" s="858"/>
      <c r="G14" s="88"/>
      <c r="H14" s="88"/>
      <c r="I14" s="88"/>
      <c r="J14" s="88"/>
    </row>
    <row r="15" spans="1:10" ht="15.6">
      <c r="A15" s="90"/>
      <c r="B15" s="91"/>
      <c r="C15" s="91"/>
      <c r="D15" s="91"/>
      <c r="E15" s="91"/>
      <c r="F15" s="73"/>
      <c r="G15" s="73"/>
      <c r="H15" s="73"/>
      <c r="I15" s="73"/>
      <c r="J15" s="74"/>
    </row>
    <row r="16" spans="1:10" ht="15.6">
      <c r="A16" s="90"/>
      <c r="B16" s="81"/>
      <c r="C16" s="81"/>
      <c r="D16" s="81"/>
      <c r="E16" s="81"/>
      <c r="F16" s="73"/>
      <c r="G16" s="73"/>
      <c r="H16" s="73"/>
      <c r="I16" s="73"/>
      <c r="J16" s="74"/>
    </row>
    <row r="17" spans="1:10" ht="15.6">
      <c r="A17" s="90"/>
      <c r="B17" s="90"/>
      <c r="C17" s="90"/>
      <c r="D17" s="90"/>
      <c r="E17" s="90"/>
      <c r="F17" s="73"/>
      <c r="G17" s="73"/>
      <c r="H17" s="73"/>
      <c r="I17" s="73"/>
      <c r="J17" s="74"/>
    </row>
  </sheetData>
  <sheetProtection password="CC67" sheet="1" objects="1" scenarios="1" selectLockedCells="1"/>
  <customSheetViews>
    <customSheetView guid="{22CC5C8B-E1A0-44D5-9004-AA64A7EE9D42}" scale="90"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zoomScale="89" zoomScaleNormal="100" zoomScaleSheetLayoutView="89" workbookViewId="0">
      <selection activeCell="C24" sqref="C24"/>
    </sheetView>
  </sheetViews>
  <sheetFormatPr defaultRowHeight="15.6"/>
  <cols>
    <col min="1" max="1" width="9.109375" style="96"/>
    <col min="2" max="2" width="9.109375" style="97"/>
    <col min="3" max="3" width="83" style="97" customWidth="1"/>
    <col min="4" max="4" width="75.5546875" style="108" customWidth="1"/>
    <col min="5" max="258" width="9.109375" style="95"/>
    <col min="259" max="259" width="83" style="95" customWidth="1"/>
    <col min="260" max="260" width="75.5546875" style="95" customWidth="1"/>
    <col min="261" max="514" width="9.109375" style="95"/>
    <col min="515" max="515" width="83" style="95" customWidth="1"/>
    <col min="516" max="516" width="75.5546875" style="95" customWidth="1"/>
    <col min="517" max="770" width="9.109375" style="95"/>
    <col min="771" max="771" width="83" style="95" customWidth="1"/>
    <col min="772" max="772" width="75.5546875" style="95" customWidth="1"/>
    <col min="773" max="1026" width="9.109375" style="95"/>
    <col min="1027" max="1027" width="83" style="95" customWidth="1"/>
    <col min="1028" max="1028" width="75.5546875" style="95" customWidth="1"/>
    <col min="1029" max="1282" width="9.109375" style="95"/>
    <col min="1283" max="1283" width="83" style="95" customWidth="1"/>
    <col min="1284" max="1284" width="75.5546875" style="95" customWidth="1"/>
    <col min="1285" max="1538" width="9.109375" style="95"/>
    <col min="1539" max="1539" width="83" style="95" customWidth="1"/>
    <col min="1540" max="1540" width="75.5546875" style="95" customWidth="1"/>
    <col min="1541" max="1794" width="9.109375" style="95"/>
    <col min="1795" max="1795" width="83" style="95" customWidth="1"/>
    <col min="1796" max="1796" width="75.5546875" style="95" customWidth="1"/>
    <col min="1797" max="2050" width="9.109375" style="95"/>
    <col min="2051" max="2051" width="83" style="95" customWidth="1"/>
    <col min="2052" max="2052" width="75.5546875" style="95" customWidth="1"/>
    <col min="2053" max="2306" width="9.109375" style="95"/>
    <col min="2307" max="2307" width="83" style="95" customWidth="1"/>
    <col min="2308" max="2308" width="75.5546875" style="95" customWidth="1"/>
    <col min="2309" max="2562" width="9.109375" style="95"/>
    <col min="2563" max="2563" width="83" style="95" customWidth="1"/>
    <col min="2564" max="2564" width="75.5546875" style="95" customWidth="1"/>
    <col min="2565" max="2818" width="9.109375" style="95"/>
    <col min="2819" max="2819" width="83" style="95" customWidth="1"/>
    <col min="2820" max="2820" width="75.5546875" style="95" customWidth="1"/>
    <col min="2821" max="3074" width="9.109375" style="95"/>
    <col min="3075" max="3075" width="83" style="95" customWidth="1"/>
    <col min="3076" max="3076" width="75.5546875" style="95" customWidth="1"/>
    <col min="3077" max="3330" width="9.109375" style="95"/>
    <col min="3331" max="3331" width="83" style="95" customWidth="1"/>
    <col min="3332" max="3332" width="75.5546875" style="95" customWidth="1"/>
    <col min="3333" max="3586" width="9.109375" style="95"/>
    <col min="3587" max="3587" width="83" style="95" customWidth="1"/>
    <col min="3588" max="3588" width="75.5546875" style="95" customWidth="1"/>
    <col min="3589" max="3842" width="9.109375" style="95"/>
    <col min="3843" max="3843" width="83" style="95" customWidth="1"/>
    <col min="3844" max="3844" width="75.5546875" style="95" customWidth="1"/>
    <col min="3845" max="4098" width="9.109375" style="95"/>
    <col min="4099" max="4099" width="83" style="95" customWidth="1"/>
    <col min="4100" max="4100" width="75.5546875" style="95" customWidth="1"/>
    <col min="4101" max="4354" width="9.109375" style="95"/>
    <col min="4355" max="4355" width="83" style="95" customWidth="1"/>
    <col min="4356" max="4356" width="75.5546875" style="95" customWidth="1"/>
    <col min="4357" max="4610" width="9.109375" style="95"/>
    <col min="4611" max="4611" width="83" style="95" customWidth="1"/>
    <col min="4612" max="4612" width="75.5546875" style="95" customWidth="1"/>
    <col min="4613" max="4866" width="9.109375" style="95"/>
    <col min="4867" max="4867" width="83" style="95" customWidth="1"/>
    <col min="4868" max="4868" width="75.5546875" style="95" customWidth="1"/>
    <col min="4869" max="5122" width="9.109375" style="95"/>
    <col min="5123" max="5123" width="83" style="95" customWidth="1"/>
    <col min="5124" max="5124" width="75.5546875" style="95" customWidth="1"/>
    <col min="5125" max="5378" width="9.109375" style="95"/>
    <col min="5379" max="5379" width="83" style="95" customWidth="1"/>
    <col min="5380" max="5380" width="75.5546875" style="95" customWidth="1"/>
    <col min="5381" max="5634" width="9.109375" style="95"/>
    <col min="5635" max="5635" width="83" style="95" customWidth="1"/>
    <col min="5636" max="5636" width="75.5546875" style="95" customWidth="1"/>
    <col min="5637" max="5890" width="9.109375" style="95"/>
    <col min="5891" max="5891" width="83" style="95" customWidth="1"/>
    <col min="5892" max="5892" width="75.5546875" style="95" customWidth="1"/>
    <col min="5893" max="6146" width="9.109375" style="95"/>
    <col min="6147" max="6147" width="83" style="95" customWidth="1"/>
    <col min="6148" max="6148" width="75.5546875" style="95" customWidth="1"/>
    <col min="6149" max="6402" width="9.109375" style="95"/>
    <col min="6403" max="6403" width="83" style="95" customWidth="1"/>
    <col min="6404" max="6404" width="75.5546875" style="95" customWidth="1"/>
    <col min="6405" max="6658" width="9.109375" style="95"/>
    <col min="6659" max="6659" width="83" style="95" customWidth="1"/>
    <col min="6660" max="6660" width="75.5546875" style="95" customWidth="1"/>
    <col min="6661" max="6914" width="9.109375" style="95"/>
    <col min="6915" max="6915" width="83" style="95" customWidth="1"/>
    <col min="6916" max="6916" width="75.5546875" style="95" customWidth="1"/>
    <col min="6917" max="7170" width="9.109375" style="95"/>
    <col min="7171" max="7171" width="83" style="95" customWidth="1"/>
    <col min="7172" max="7172" width="75.5546875" style="95" customWidth="1"/>
    <col min="7173" max="7426" width="9.109375" style="95"/>
    <col min="7427" max="7427" width="83" style="95" customWidth="1"/>
    <col min="7428" max="7428" width="75.5546875" style="95" customWidth="1"/>
    <col min="7429" max="7682" width="9.109375" style="95"/>
    <col min="7683" max="7683" width="83" style="95" customWidth="1"/>
    <col min="7684" max="7684" width="75.5546875" style="95" customWidth="1"/>
    <col min="7685" max="7938" width="9.109375" style="95"/>
    <col min="7939" max="7939" width="83" style="95" customWidth="1"/>
    <col min="7940" max="7940" width="75.5546875" style="95" customWidth="1"/>
    <col min="7941" max="8194" width="9.109375" style="95"/>
    <col min="8195" max="8195" width="83" style="95" customWidth="1"/>
    <col min="8196" max="8196" width="75.5546875" style="95" customWidth="1"/>
    <col min="8197" max="8450" width="9.109375" style="95"/>
    <col min="8451" max="8451" width="83" style="95" customWidth="1"/>
    <col min="8452" max="8452" width="75.5546875" style="95" customWidth="1"/>
    <col min="8453" max="8706" width="9.109375" style="95"/>
    <col min="8707" max="8707" width="83" style="95" customWidth="1"/>
    <col min="8708" max="8708" width="75.5546875" style="95" customWidth="1"/>
    <col min="8709" max="8962" width="9.109375" style="95"/>
    <col min="8963" max="8963" width="83" style="95" customWidth="1"/>
    <col min="8964" max="8964" width="75.5546875" style="95" customWidth="1"/>
    <col min="8965" max="9218" width="9.109375" style="95"/>
    <col min="9219" max="9219" width="83" style="95" customWidth="1"/>
    <col min="9220" max="9220" width="75.5546875" style="95" customWidth="1"/>
    <col min="9221" max="9474" width="9.109375" style="95"/>
    <col min="9475" max="9475" width="83" style="95" customWidth="1"/>
    <col min="9476" max="9476" width="75.5546875" style="95" customWidth="1"/>
    <col min="9477" max="9730" width="9.109375" style="95"/>
    <col min="9731" max="9731" width="83" style="95" customWidth="1"/>
    <col min="9732" max="9732" width="75.5546875" style="95" customWidth="1"/>
    <col min="9733" max="9986" width="9.109375" style="95"/>
    <col min="9987" max="9987" width="83" style="95" customWidth="1"/>
    <col min="9988" max="9988" width="75.5546875" style="95" customWidth="1"/>
    <col min="9989" max="10242" width="9.109375" style="95"/>
    <col min="10243" max="10243" width="83" style="95" customWidth="1"/>
    <col min="10244" max="10244" width="75.5546875" style="95" customWidth="1"/>
    <col min="10245" max="10498" width="9.109375" style="95"/>
    <col min="10499" max="10499" width="83" style="95" customWidth="1"/>
    <col min="10500" max="10500" width="75.5546875" style="95" customWidth="1"/>
    <col min="10501" max="10754" width="9.109375" style="95"/>
    <col min="10755" max="10755" width="83" style="95" customWidth="1"/>
    <col min="10756" max="10756" width="75.5546875" style="95" customWidth="1"/>
    <col min="10757" max="11010" width="9.109375" style="95"/>
    <col min="11011" max="11011" width="83" style="95" customWidth="1"/>
    <col min="11012" max="11012" width="75.5546875" style="95" customWidth="1"/>
    <col min="11013" max="11266" width="9.109375" style="95"/>
    <col min="11267" max="11267" width="83" style="95" customWidth="1"/>
    <col min="11268" max="11268" width="75.5546875" style="95" customWidth="1"/>
    <col min="11269" max="11522" width="9.109375" style="95"/>
    <col min="11523" max="11523" width="83" style="95" customWidth="1"/>
    <col min="11524" max="11524" width="75.5546875" style="95" customWidth="1"/>
    <col min="11525" max="11778" width="9.109375" style="95"/>
    <col min="11779" max="11779" width="83" style="95" customWidth="1"/>
    <col min="11780" max="11780" width="75.5546875" style="95" customWidth="1"/>
    <col min="11781" max="12034" width="9.109375" style="95"/>
    <col min="12035" max="12035" width="83" style="95" customWidth="1"/>
    <col min="12036" max="12036" width="75.5546875" style="95" customWidth="1"/>
    <col min="12037" max="12290" width="9.109375" style="95"/>
    <col min="12291" max="12291" width="83" style="95" customWidth="1"/>
    <col min="12292" max="12292" width="75.5546875" style="95" customWidth="1"/>
    <col min="12293" max="12546" width="9.109375" style="95"/>
    <col min="12547" max="12547" width="83" style="95" customWidth="1"/>
    <col min="12548" max="12548" width="75.5546875" style="95" customWidth="1"/>
    <col min="12549" max="12802" width="9.109375" style="95"/>
    <col min="12803" max="12803" width="83" style="95" customWidth="1"/>
    <col min="12804" max="12804" width="75.5546875" style="95" customWidth="1"/>
    <col min="12805" max="13058" width="9.109375" style="95"/>
    <col min="13059" max="13059" width="83" style="95" customWidth="1"/>
    <col min="13060" max="13060" width="75.5546875" style="95" customWidth="1"/>
    <col min="13061" max="13314" width="9.109375" style="95"/>
    <col min="13315" max="13315" width="83" style="95" customWidth="1"/>
    <col min="13316" max="13316" width="75.5546875" style="95" customWidth="1"/>
    <col min="13317" max="13570" width="9.109375" style="95"/>
    <col min="13571" max="13571" width="83" style="95" customWidth="1"/>
    <col min="13572" max="13572" width="75.5546875" style="95" customWidth="1"/>
    <col min="13573" max="13826" width="9.109375" style="95"/>
    <col min="13827" max="13827" width="83" style="95" customWidth="1"/>
    <col min="13828" max="13828" width="75.5546875" style="95" customWidth="1"/>
    <col min="13829" max="14082" width="9.109375" style="95"/>
    <col min="14083" max="14083" width="83" style="95" customWidth="1"/>
    <col min="14084" max="14084" width="75.5546875" style="95" customWidth="1"/>
    <col min="14085" max="14338" width="9.109375" style="95"/>
    <col min="14339" max="14339" width="83" style="95" customWidth="1"/>
    <col min="14340" max="14340" width="75.5546875" style="95" customWidth="1"/>
    <col min="14341" max="14594" width="9.109375" style="95"/>
    <col min="14595" max="14595" width="83" style="95" customWidth="1"/>
    <col min="14596" max="14596" width="75.5546875" style="95" customWidth="1"/>
    <col min="14597" max="14850" width="9.109375" style="95"/>
    <col min="14851" max="14851" width="83" style="95" customWidth="1"/>
    <col min="14852" max="14852" width="75.5546875" style="95" customWidth="1"/>
    <col min="14853" max="15106" width="9.109375" style="95"/>
    <col min="15107" max="15107" width="83" style="95" customWidth="1"/>
    <col min="15108" max="15108" width="75.5546875" style="95" customWidth="1"/>
    <col min="15109" max="15362" width="9.109375" style="95"/>
    <col min="15363" max="15363" width="83" style="95" customWidth="1"/>
    <col min="15364" max="15364" width="75.5546875" style="95" customWidth="1"/>
    <col min="15365" max="15618" width="9.109375" style="95"/>
    <col min="15619" max="15619" width="83" style="95" customWidth="1"/>
    <col min="15620" max="15620" width="75.5546875" style="95" customWidth="1"/>
    <col min="15621" max="15874" width="9.109375" style="95"/>
    <col min="15875" max="15875" width="83" style="95" customWidth="1"/>
    <col min="15876" max="15876" width="75.5546875" style="95" customWidth="1"/>
    <col min="15877" max="16130" width="9.109375" style="95"/>
    <col min="16131" max="16131" width="83" style="95" customWidth="1"/>
    <col min="16132" max="16132" width="75.5546875" style="95" customWidth="1"/>
    <col min="16133" max="16384" width="9.109375" style="95"/>
  </cols>
  <sheetData>
    <row r="1" spans="1:11" ht="45" customHeight="1">
      <c r="A1" s="886" t="s">
        <v>494</v>
      </c>
      <c r="B1" s="886"/>
      <c r="C1" s="886"/>
      <c r="D1" s="93"/>
      <c r="E1" s="94"/>
      <c r="F1" s="94"/>
      <c r="G1" s="94"/>
      <c r="H1" s="94"/>
      <c r="I1" s="94"/>
      <c r="J1" s="94"/>
      <c r="K1" s="94"/>
    </row>
    <row r="2" spans="1:11" ht="18" customHeight="1">
      <c r="C2" s="98"/>
      <c r="D2" s="66"/>
      <c r="E2" s="99"/>
      <c r="F2" s="99"/>
      <c r="G2" s="99"/>
      <c r="H2" s="99"/>
      <c r="I2" s="99"/>
      <c r="J2" s="99"/>
      <c r="K2" s="99"/>
    </row>
    <row r="3" spans="1:11" ht="18" customHeight="1">
      <c r="A3" s="100" t="s">
        <v>62</v>
      </c>
      <c r="B3" s="98" t="s">
        <v>63</v>
      </c>
      <c r="C3" s="98"/>
      <c r="D3" s="101"/>
      <c r="E3" s="102"/>
      <c r="F3" s="102"/>
      <c r="G3" s="102"/>
      <c r="H3" s="102"/>
      <c r="I3" s="102"/>
      <c r="J3" s="102"/>
      <c r="K3" s="102"/>
    </row>
    <row r="4" spans="1:11" ht="18" customHeight="1">
      <c r="B4" s="103" t="s">
        <v>64</v>
      </c>
      <c r="C4" s="104" t="s">
        <v>65</v>
      </c>
      <c r="D4" s="101"/>
      <c r="E4" s="102"/>
      <c r="F4" s="102"/>
      <c r="G4" s="102"/>
      <c r="H4" s="102"/>
      <c r="I4" s="102"/>
      <c r="J4" s="102"/>
      <c r="K4" s="102"/>
    </row>
    <row r="5" spans="1:11" ht="38.1" customHeight="1">
      <c r="B5" s="103" t="s">
        <v>66</v>
      </c>
      <c r="C5" s="104" t="s">
        <v>67</v>
      </c>
      <c r="D5" s="101"/>
      <c r="E5" s="102"/>
      <c r="F5" s="102"/>
      <c r="G5" s="102"/>
      <c r="H5" s="102"/>
      <c r="I5" s="102"/>
      <c r="J5" s="102"/>
      <c r="K5" s="102"/>
    </row>
    <row r="6" spans="1:11" ht="18" customHeight="1">
      <c r="B6" s="103" t="s">
        <v>68</v>
      </c>
      <c r="C6" s="104" t="s">
        <v>69</v>
      </c>
      <c r="D6" s="101"/>
      <c r="E6" s="102"/>
      <c r="F6" s="102"/>
      <c r="G6" s="102"/>
      <c r="H6" s="102"/>
      <c r="I6" s="102"/>
      <c r="J6" s="102"/>
      <c r="K6" s="102"/>
    </row>
    <row r="7" spans="1:11" ht="18" customHeight="1">
      <c r="B7" s="103" t="s">
        <v>70</v>
      </c>
      <c r="C7" s="104" t="s">
        <v>71</v>
      </c>
      <c r="D7" s="101"/>
      <c r="E7" s="102"/>
      <c r="F7" s="102"/>
      <c r="G7" s="102"/>
      <c r="H7" s="102"/>
      <c r="I7" s="102"/>
      <c r="J7" s="102"/>
      <c r="K7" s="102"/>
    </row>
    <row r="8" spans="1:11" ht="18" customHeight="1">
      <c r="B8" s="103" t="s">
        <v>72</v>
      </c>
      <c r="C8" s="104" t="s">
        <v>73</v>
      </c>
      <c r="D8" s="101"/>
      <c r="E8" s="102"/>
      <c r="F8" s="102"/>
      <c r="G8" s="102"/>
      <c r="H8" s="102"/>
      <c r="I8" s="102"/>
      <c r="J8" s="102"/>
      <c r="K8" s="102"/>
    </row>
    <row r="9" spans="1:11" ht="18" customHeight="1">
      <c r="B9" s="103" t="s">
        <v>74</v>
      </c>
      <c r="C9" s="104" t="s">
        <v>75</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76</v>
      </c>
      <c r="B11" s="98" t="s">
        <v>77</v>
      </c>
      <c r="C11" s="98"/>
      <c r="D11" s="101"/>
      <c r="E11" s="102"/>
      <c r="F11" s="102"/>
      <c r="G11" s="102"/>
      <c r="H11" s="102"/>
      <c r="I11" s="102"/>
      <c r="J11" s="102"/>
      <c r="K11" s="102"/>
    </row>
    <row r="12" spans="1:11" ht="18" customHeight="1">
      <c r="B12" s="885" t="s">
        <v>78</v>
      </c>
      <c r="C12" s="885"/>
      <c r="D12" s="105"/>
      <c r="E12" s="102"/>
      <c r="F12" s="102"/>
      <c r="G12" s="102"/>
      <c r="H12" s="102"/>
      <c r="I12" s="102"/>
      <c r="J12" s="102"/>
      <c r="K12" s="102"/>
    </row>
    <row r="13" spans="1:11" ht="18" customHeight="1">
      <c r="B13" s="106"/>
      <c r="C13" s="104" t="s">
        <v>79</v>
      </c>
      <c r="D13" s="101"/>
      <c r="E13" s="102"/>
      <c r="F13" s="102"/>
      <c r="G13" s="102"/>
      <c r="H13" s="102"/>
      <c r="I13" s="102"/>
      <c r="J13" s="102"/>
      <c r="K13" s="102"/>
    </row>
    <row r="14" spans="1:11" ht="18" customHeight="1">
      <c r="B14" s="885" t="s">
        <v>80</v>
      </c>
      <c r="C14" s="885"/>
      <c r="D14" s="105"/>
      <c r="E14" s="102"/>
      <c r="F14" s="102"/>
      <c r="G14" s="102"/>
      <c r="H14" s="102"/>
      <c r="I14" s="102"/>
      <c r="J14" s="102"/>
      <c r="K14" s="102"/>
    </row>
    <row r="15" spans="1:11" ht="38.1" hidden="1" customHeight="1">
      <c r="B15" s="107" t="s">
        <v>81</v>
      </c>
      <c r="C15" s="104" t="s">
        <v>82</v>
      </c>
      <c r="D15" s="101"/>
      <c r="E15" s="102"/>
      <c r="F15" s="102"/>
      <c r="G15" s="102"/>
      <c r="H15" s="102"/>
      <c r="I15" s="102"/>
      <c r="J15" s="102"/>
      <c r="K15" s="102"/>
    </row>
    <row r="16" spans="1:11" ht="36" hidden="1" customHeight="1">
      <c r="B16" s="107" t="s">
        <v>81</v>
      </c>
      <c r="C16" s="104" t="s">
        <v>83</v>
      </c>
      <c r="D16" s="101"/>
      <c r="E16" s="102"/>
      <c r="F16" s="102"/>
      <c r="G16" s="102"/>
      <c r="H16" s="102"/>
      <c r="I16" s="102"/>
      <c r="J16" s="102"/>
      <c r="K16" s="102"/>
    </row>
    <row r="17" spans="2:11" ht="42" hidden="1" customHeight="1">
      <c r="B17" s="107" t="s">
        <v>81</v>
      </c>
      <c r="C17" s="104" t="s">
        <v>84</v>
      </c>
      <c r="D17" s="101"/>
      <c r="E17" s="102"/>
      <c r="F17" s="102"/>
      <c r="G17" s="102"/>
      <c r="H17" s="102"/>
      <c r="I17" s="102"/>
      <c r="J17" s="102"/>
      <c r="K17" s="102"/>
    </row>
    <row r="18" spans="2:11" ht="18" customHeight="1">
      <c r="B18" s="107" t="s">
        <v>81</v>
      </c>
      <c r="C18" s="104" t="s">
        <v>495</v>
      </c>
      <c r="D18" s="101"/>
      <c r="E18" s="102"/>
      <c r="F18" s="102"/>
      <c r="G18" s="102"/>
      <c r="H18" s="102"/>
      <c r="I18" s="102"/>
      <c r="J18" s="102"/>
      <c r="K18" s="102"/>
    </row>
    <row r="19" spans="2:11" ht="18" customHeight="1">
      <c r="B19" s="107" t="s">
        <v>81</v>
      </c>
      <c r="C19" s="540" t="s">
        <v>85</v>
      </c>
      <c r="D19" s="101"/>
      <c r="E19" s="102"/>
      <c r="F19" s="102"/>
      <c r="G19" s="102"/>
      <c r="H19" s="102"/>
      <c r="I19" s="102"/>
      <c r="J19" s="102"/>
      <c r="K19" s="102"/>
    </row>
    <row r="20" spans="2:11" ht="18" customHeight="1">
      <c r="B20" s="107" t="s">
        <v>81</v>
      </c>
      <c r="C20" s="104" t="s">
        <v>86</v>
      </c>
      <c r="D20" s="101"/>
      <c r="E20" s="102"/>
      <c r="F20" s="102"/>
      <c r="G20" s="102"/>
      <c r="H20" s="102"/>
      <c r="I20" s="102"/>
      <c r="J20" s="102"/>
      <c r="K20" s="102"/>
    </row>
    <row r="21" spans="2:11" ht="18" customHeight="1">
      <c r="B21" s="885" t="s">
        <v>87</v>
      </c>
      <c r="C21" s="885"/>
      <c r="D21" s="105"/>
      <c r="E21" s="102"/>
      <c r="F21" s="102"/>
      <c r="G21" s="102"/>
      <c r="H21" s="102"/>
      <c r="I21" s="102"/>
      <c r="J21" s="102"/>
      <c r="K21" s="102"/>
    </row>
    <row r="22" spans="2:11" ht="54" customHeight="1">
      <c r="B22" s="107" t="s">
        <v>81</v>
      </c>
      <c r="C22" s="104" t="s">
        <v>88</v>
      </c>
      <c r="D22" s="101"/>
      <c r="E22" s="102"/>
      <c r="F22" s="102"/>
      <c r="G22" s="102"/>
      <c r="H22" s="102"/>
      <c r="I22" s="102"/>
      <c r="J22" s="102"/>
      <c r="K22" s="102"/>
    </row>
    <row r="23" spans="2:11" ht="54" customHeight="1">
      <c r="B23" s="107" t="s">
        <v>81</v>
      </c>
      <c r="C23" s="104" t="s">
        <v>89</v>
      </c>
      <c r="D23" s="101"/>
      <c r="E23" s="102"/>
      <c r="F23" s="102"/>
      <c r="G23" s="102"/>
      <c r="H23" s="102"/>
      <c r="I23" s="102"/>
      <c r="J23" s="102"/>
      <c r="K23" s="102"/>
    </row>
    <row r="24" spans="2:11" ht="57.6" customHeight="1">
      <c r="B24" s="107" t="s">
        <v>81</v>
      </c>
      <c r="C24" s="104" t="s">
        <v>90</v>
      </c>
      <c r="D24" s="101"/>
      <c r="E24" s="102"/>
      <c r="F24" s="102"/>
      <c r="G24" s="102"/>
      <c r="H24" s="102"/>
      <c r="I24" s="102"/>
      <c r="J24" s="102"/>
      <c r="K24" s="102"/>
    </row>
    <row r="25" spans="2:11" ht="18" customHeight="1">
      <c r="B25" s="107" t="s">
        <v>81</v>
      </c>
      <c r="C25" s="104" t="s">
        <v>91</v>
      </c>
      <c r="D25" s="101"/>
      <c r="E25" s="102"/>
      <c r="F25" s="102"/>
      <c r="G25" s="102"/>
      <c r="H25" s="102"/>
      <c r="I25" s="102"/>
      <c r="J25" s="102"/>
      <c r="K25" s="102"/>
    </row>
    <row r="26" spans="2:11" ht="38.1" customHeight="1">
      <c r="B26" s="107" t="s">
        <v>81</v>
      </c>
      <c r="C26" s="104" t="s">
        <v>92</v>
      </c>
      <c r="D26" s="101"/>
      <c r="E26" s="102"/>
      <c r="F26" s="102"/>
      <c r="G26" s="102"/>
      <c r="H26" s="102"/>
      <c r="I26" s="102"/>
      <c r="J26" s="102"/>
      <c r="K26" s="102"/>
    </row>
    <row r="27" spans="2:11" ht="18" customHeight="1">
      <c r="B27" s="885" t="s">
        <v>93</v>
      </c>
      <c r="C27" s="885"/>
      <c r="D27" s="105"/>
      <c r="E27" s="102"/>
      <c r="F27" s="102"/>
      <c r="G27" s="102"/>
      <c r="H27" s="102"/>
      <c r="I27" s="102"/>
      <c r="J27" s="102"/>
      <c r="K27" s="102"/>
    </row>
    <row r="28" spans="2:11" ht="54" customHeight="1">
      <c r="B28" s="107" t="s">
        <v>81</v>
      </c>
      <c r="C28" s="104" t="s">
        <v>88</v>
      </c>
      <c r="D28" s="101"/>
      <c r="E28" s="102"/>
      <c r="F28" s="102"/>
      <c r="G28" s="102"/>
      <c r="H28" s="102"/>
      <c r="I28" s="102"/>
      <c r="J28" s="102"/>
      <c r="K28" s="102"/>
    </row>
    <row r="29" spans="2:11" ht="18" customHeight="1">
      <c r="B29" s="107" t="s">
        <v>81</v>
      </c>
      <c r="C29" s="104" t="s">
        <v>91</v>
      </c>
      <c r="D29" s="101"/>
      <c r="E29" s="102"/>
      <c r="F29" s="102"/>
      <c r="G29" s="102"/>
      <c r="H29" s="102"/>
      <c r="I29" s="102"/>
      <c r="J29" s="102"/>
      <c r="K29" s="102"/>
    </row>
    <row r="30" spans="2:11" ht="18" customHeight="1">
      <c r="B30" s="885" t="s">
        <v>94</v>
      </c>
      <c r="C30" s="885"/>
      <c r="D30" s="105"/>
    </row>
    <row r="31" spans="2:11" ht="54" customHeight="1">
      <c r="B31" s="107" t="s">
        <v>81</v>
      </c>
      <c r="C31" s="104" t="s">
        <v>88</v>
      </c>
      <c r="D31" s="101"/>
      <c r="E31" s="102"/>
      <c r="F31" s="102"/>
      <c r="G31" s="102"/>
      <c r="H31" s="102"/>
      <c r="I31" s="102"/>
      <c r="J31" s="102"/>
      <c r="K31" s="102"/>
    </row>
    <row r="32" spans="2:11" ht="18" customHeight="1">
      <c r="B32" s="107" t="s">
        <v>81</v>
      </c>
      <c r="C32" s="104" t="s">
        <v>91</v>
      </c>
      <c r="D32" s="101"/>
    </row>
    <row r="33" spans="1:11" ht="18" customHeight="1">
      <c r="B33" s="885" t="s">
        <v>95</v>
      </c>
      <c r="C33" s="885"/>
      <c r="D33" s="105"/>
    </row>
    <row r="34" spans="1:11" ht="18" customHeight="1">
      <c r="B34" s="107" t="s">
        <v>81</v>
      </c>
      <c r="C34" s="104" t="s">
        <v>96</v>
      </c>
      <c r="D34" s="101"/>
    </row>
    <row r="35" spans="1:11" ht="18" customHeight="1">
      <c r="B35" s="885" t="s">
        <v>298</v>
      </c>
      <c r="C35" s="885"/>
      <c r="D35" s="105"/>
    </row>
    <row r="36" spans="1:11" ht="18" customHeight="1">
      <c r="B36" s="107" t="s">
        <v>81</v>
      </c>
      <c r="C36" s="109" t="s">
        <v>299</v>
      </c>
    </row>
    <row r="37" spans="1:11" ht="18" customHeight="1">
      <c r="B37" s="885" t="s">
        <v>97</v>
      </c>
      <c r="C37" s="885"/>
    </row>
    <row r="38" spans="1:11" ht="38.1" customHeight="1">
      <c r="B38" s="107" t="s">
        <v>81</v>
      </c>
      <c r="C38" s="104" t="s">
        <v>98</v>
      </c>
    </row>
    <row r="39" spans="1:11" ht="38.1" customHeight="1">
      <c r="B39" s="107" t="s">
        <v>81</v>
      </c>
      <c r="C39" s="104" t="s">
        <v>99</v>
      </c>
    </row>
    <row r="40" spans="1:11" ht="18" customHeight="1">
      <c r="B40" s="885" t="s">
        <v>100</v>
      </c>
      <c r="C40" s="885"/>
    </row>
    <row r="41" spans="1:11" ht="18" customHeight="1">
      <c r="B41" s="107" t="s">
        <v>81</v>
      </c>
      <c r="C41" s="110" t="s">
        <v>101</v>
      </c>
    </row>
    <row r="42" spans="1:11" ht="18" customHeight="1">
      <c r="B42" s="107" t="s">
        <v>81</v>
      </c>
      <c r="C42" s="110" t="s">
        <v>102</v>
      </c>
    </row>
    <row r="43" spans="1:11" ht="18" customHeight="1">
      <c r="B43" s="885" t="s">
        <v>103</v>
      </c>
      <c r="C43" s="885"/>
    </row>
    <row r="44" spans="1:11" ht="18" customHeight="1">
      <c r="B44" s="107" t="s">
        <v>81</v>
      </c>
      <c r="C44" s="104" t="s">
        <v>104</v>
      </c>
      <c r="D44" s="101"/>
      <c r="E44" s="102"/>
      <c r="F44" s="102"/>
      <c r="G44" s="102"/>
      <c r="H44" s="102"/>
      <c r="I44" s="102"/>
      <c r="J44" s="102"/>
      <c r="K44" s="102"/>
    </row>
    <row r="45" spans="1:11" ht="18" customHeight="1">
      <c r="B45" s="107" t="s">
        <v>81</v>
      </c>
      <c r="C45" s="104" t="s">
        <v>105</v>
      </c>
      <c r="D45" s="101"/>
      <c r="E45" s="102"/>
      <c r="F45" s="102"/>
      <c r="G45" s="102"/>
      <c r="H45" s="102"/>
      <c r="I45" s="102"/>
      <c r="J45" s="102"/>
      <c r="K45" s="102"/>
    </row>
    <row r="46" spans="1:11" ht="36" customHeight="1">
      <c r="B46" s="107" t="s">
        <v>81</v>
      </c>
      <c r="C46" s="104" t="s">
        <v>106</v>
      </c>
      <c r="D46" s="101"/>
      <c r="E46" s="102"/>
      <c r="F46" s="102"/>
      <c r="G46" s="102"/>
      <c r="H46" s="102"/>
      <c r="I46" s="102"/>
      <c r="J46" s="102"/>
      <c r="K46" s="102"/>
    </row>
    <row r="47" spans="1:11" ht="18" customHeight="1">
      <c r="B47" s="107" t="s">
        <v>81</v>
      </c>
      <c r="C47" s="104" t="s">
        <v>107</v>
      </c>
      <c r="D47" s="101"/>
      <c r="E47" s="102"/>
      <c r="F47" s="102"/>
      <c r="G47" s="102"/>
      <c r="H47" s="102"/>
      <c r="I47" s="102"/>
      <c r="J47" s="102"/>
      <c r="K47" s="102"/>
    </row>
    <row r="48" spans="1:11" ht="18" customHeight="1">
      <c r="A48" s="97"/>
      <c r="C48" s="111"/>
    </row>
    <row r="49" spans="1:4" ht="18" customHeight="1">
      <c r="A49" s="887"/>
      <c r="B49" s="887"/>
      <c r="C49" s="887"/>
      <c r="D49" s="112"/>
    </row>
    <row r="50" spans="1:4" ht="18" customHeight="1">
      <c r="A50" s="888" t="s">
        <v>108</v>
      </c>
      <c r="B50" s="888"/>
      <c r="C50" s="888"/>
      <c r="D50" s="112"/>
    </row>
    <row r="51" spans="1:4" ht="36" customHeight="1">
      <c r="A51" s="889" t="s">
        <v>109</v>
      </c>
      <c r="B51" s="889"/>
      <c r="C51" s="889"/>
    </row>
    <row r="52" spans="1:4" ht="18" customHeight="1">
      <c r="B52" s="113"/>
      <c r="C52" s="113"/>
    </row>
    <row r="53" spans="1:4" ht="18" customHeight="1">
      <c r="C53" s="110"/>
    </row>
    <row r="54" spans="1:4" ht="18" customHeight="1">
      <c r="C54" s="111"/>
    </row>
    <row r="55" spans="1:4" ht="18" customHeight="1">
      <c r="C55" s="110"/>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c r="B61" s="111"/>
      <c r="C61" s="111"/>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22CC5C8B-E1A0-44D5-9004-AA64A7EE9D42}" scale="89" showGridLines="0" printArea="1" hiddenRows="1" view="pageBreakPreview">
      <selection activeCell="C24" sqref="C24"/>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s>
  <mergeCells count="14">
    <mergeCell ref="B40:C40"/>
    <mergeCell ref="B43:C43"/>
    <mergeCell ref="A49:C49"/>
    <mergeCell ref="A50:C50"/>
    <mergeCell ref="A51:C51"/>
    <mergeCell ref="B37:C37"/>
    <mergeCell ref="A1:C1"/>
    <mergeCell ref="B12:C12"/>
    <mergeCell ref="B14:C14"/>
    <mergeCell ref="B21:C21"/>
    <mergeCell ref="B27:C27"/>
    <mergeCell ref="B30:C30"/>
    <mergeCell ref="B33:C33"/>
    <mergeCell ref="B35:C35"/>
  </mergeCells>
  <pageMargins left="0.75" right="0.75" top="0.55000000000000004" bottom="0.47" header="0.32" footer="0.25"/>
  <pageSetup scale="88" orientation="portrait" r:id="rId4"/>
  <headerFooter alignWithMargins="0">
    <oddFooter>&amp;RPage &amp;P of &amp;N</oddFooter>
  </headerFooter>
  <rowBreaks count="1" manualBreakCount="1">
    <brk id="29"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10" zoomScaleSheetLayoutView="100" workbookViewId="0">
      <selection activeCell="D28" sqref="D28:G28"/>
    </sheetView>
  </sheetViews>
  <sheetFormatPr defaultColWidth="9.109375" defaultRowHeight="14.4"/>
  <cols>
    <col min="1" max="1" width="9.109375" style="117" customWidth="1"/>
    <col min="2" max="2" width="33" style="118" customWidth="1"/>
    <col min="3" max="3" width="11.6640625" style="118" customWidth="1"/>
    <col min="4" max="5" width="6.44140625" style="118" customWidth="1"/>
    <col min="6" max="6" width="6.44140625" style="130" customWidth="1"/>
    <col min="7" max="7" width="39" style="130" customWidth="1"/>
    <col min="8" max="11" width="11.88671875" style="130" hidden="1" customWidth="1"/>
    <col min="12" max="25" width="11.88671875" style="130" customWidth="1"/>
    <col min="26" max="26" width="9.109375" style="117" customWidth="1"/>
    <col min="27" max="27" width="15.33203125" style="117" hidden="1" customWidth="1"/>
    <col min="28" max="28" width="9.109375" style="117" hidden="1" customWidth="1"/>
    <col min="29" max="29" width="9.109375" style="117" customWidth="1"/>
    <col min="30" max="256" width="9.109375" style="117"/>
    <col min="257" max="257" width="9.109375" style="117" customWidth="1"/>
    <col min="258" max="258" width="33" style="117" customWidth="1"/>
    <col min="259" max="259" width="11.6640625" style="117" customWidth="1"/>
    <col min="260" max="262" width="6.44140625" style="117" customWidth="1"/>
    <col min="263" max="263" width="39" style="117" customWidth="1"/>
    <col min="264" max="281" width="11.88671875" style="117" customWidth="1"/>
    <col min="282" max="282" width="9.109375" style="117" customWidth="1"/>
    <col min="283" max="283" width="15.33203125" style="117" customWidth="1"/>
    <col min="284" max="512" width="9.109375" style="117"/>
    <col min="513" max="513" width="9.109375" style="117" customWidth="1"/>
    <col min="514" max="514" width="33" style="117" customWidth="1"/>
    <col min="515" max="515" width="11.6640625" style="117" customWidth="1"/>
    <col min="516" max="518" width="6.44140625" style="117" customWidth="1"/>
    <col min="519" max="519" width="39" style="117" customWidth="1"/>
    <col min="520" max="537" width="11.88671875" style="117" customWidth="1"/>
    <col min="538" max="538" width="9.109375" style="117" customWidth="1"/>
    <col min="539" max="539" width="15.33203125" style="117" customWidth="1"/>
    <col min="540" max="768" width="9.109375" style="117"/>
    <col min="769" max="769" width="9.109375" style="117" customWidth="1"/>
    <col min="770" max="770" width="33" style="117" customWidth="1"/>
    <col min="771" max="771" width="11.6640625" style="117" customWidth="1"/>
    <col min="772" max="774" width="6.44140625" style="117" customWidth="1"/>
    <col min="775" max="775" width="39" style="117" customWidth="1"/>
    <col min="776" max="793" width="11.88671875" style="117" customWidth="1"/>
    <col min="794" max="794" width="9.109375" style="117" customWidth="1"/>
    <col min="795" max="795" width="15.33203125" style="117" customWidth="1"/>
    <col min="796" max="1024" width="9.109375" style="117"/>
    <col min="1025" max="1025" width="9.109375" style="117" customWidth="1"/>
    <col min="1026" max="1026" width="33" style="117" customWidth="1"/>
    <col min="1027" max="1027" width="11.6640625" style="117" customWidth="1"/>
    <col min="1028" max="1030" width="6.44140625" style="117" customWidth="1"/>
    <col min="1031" max="1031" width="39" style="117" customWidth="1"/>
    <col min="1032" max="1049" width="11.88671875" style="117" customWidth="1"/>
    <col min="1050" max="1050" width="9.109375" style="117" customWidth="1"/>
    <col min="1051" max="1051" width="15.33203125" style="117" customWidth="1"/>
    <col min="1052" max="1280" width="9.109375" style="117"/>
    <col min="1281" max="1281" width="9.109375" style="117" customWidth="1"/>
    <col min="1282" max="1282" width="33" style="117" customWidth="1"/>
    <col min="1283" max="1283" width="11.6640625" style="117" customWidth="1"/>
    <col min="1284" max="1286" width="6.44140625" style="117" customWidth="1"/>
    <col min="1287" max="1287" width="39" style="117" customWidth="1"/>
    <col min="1288" max="1305" width="11.88671875" style="117" customWidth="1"/>
    <col min="1306" max="1306" width="9.109375" style="117" customWidth="1"/>
    <col min="1307" max="1307" width="15.33203125" style="117" customWidth="1"/>
    <col min="1308" max="1536" width="9.109375" style="117"/>
    <col min="1537" max="1537" width="9.109375" style="117" customWidth="1"/>
    <col min="1538" max="1538" width="33" style="117" customWidth="1"/>
    <col min="1539" max="1539" width="11.6640625" style="117" customWidth="1"/>
    <col min="1540" max="1542" width="6.44140625" style="117" customWidth="1"/>
    <col min="1543" max="1543" width="39" style="117" customWidth="1"/>
    <col min="1544" max="1561" width="11.88671875" style="117" customWidth="1"/>
    <col min="1562" max="1562" width="9.109375" style="117" customWidth="1"/>
    <col min="1563" max="1563" width="15.33203125" style="117" customWidth="1"/>
    <col min="1564" max="1792" width="9.109375" style="117"/>
    <col min="1793" max="1793" width="9.109375" style="117" customWidth="1"/>
    <col min="1794" max="1794" width="33" style="117" customWidth="1"/>
    <col min="1795" max="1795" width="11.6640625" style="117" customWidth="1"/>
    <col min="1796" max="1798" width="6.44140625" style="117" customWidth="1"/>
    <col min="1799" max="1799" width="39" style="117" customWidth="1"/>
    <col min="1800" max="1817" width="11.88671875" style="117" customWidth="1"/>
    <col min="1818" max="1818" width="9.109375" style="117" customWidth="1"/>
    <col min="1819" max="1819" width="15.33203125" style="117" customWidth="1"/>
    <col min="1820" max="2048" width="9.109375" style="117"/>
    <col min="2049" max="2049" width="9.109375" style="117" customWidth="1"/>
    <col min="2050" max="2050" width="33" style="117" customWidth="1"/>
    <col min="2051" max="2051" width="11.6640625" style="117" customWidth="1"/>
    <col min="2052" max="2054" width="6.44140625" style="117" customWidth="1"/>
    <col min="2055" max="2055" width="39" style="117" customWidth="1"/>
    <col min="2056" max="2073" width="11.88671875" style="117" customWidth="1"/>
    <col min="2074" max="2074" width="9.109375" style="117" customWidth="1"/>
    <col min="2075" max="2075" width="15.33203125" style="117" customWidth="1"/>
    <col min="2076" max="2304" width="9.109375" style="117"/>
    <col min="2305" max="2305" width="9.109375" style="117" customWidth="1"/>
    <col min="2306" max="2306" width="33" style="117" customWidth="1"/>
    <col min="2307" max="2307" width="11.6640625" style="117" customWidth="1"/>
    <col min="2308" max="2310" width="6.44140625" style="117" customWidth="1"/>
    <col min="2311" max="2311" width="39" style="117" customWidth="1"/>
    <col min="2312" max="2329" width="11.88671875" style="117" customWidth="1"/>
    <col min="2330" max="2330" width="9.109375" style="117" customWidth="1"/>
    <col min="2331" max="2331" width="15.33203125" style="117" customWidth="1"/>
    <col min="2332" max="2560" width="9.109375" style="117"/>
    <col min="2561" max="2561" width="9.109375" style="117" customWidth="1"/>
    <col min="2562" max="2562" width="33" style="117" customWidth="1"/>
    <col min="2563" max="2563" width="11.6640625" style="117" customWidth="1"/>
    <col min="2564" max="2566" width="6.44140625" style="117" customWidth="1"/>
    <col min="2567" max="2567" width="39" style="117" customWidth="1"/>
    <col min="2568" max="2585" width="11.88671875" style="117" customWidth="1"/>
    <col min="2586" max="2586" width="9.109375" style="117" customWidth="1"/>
    <col min="2587" max="2587" width="15.33203125" style="117" customWidth="1"/>
    <col min="2588" max="2816" width="9.109375" style="117"/>
    <col min="2817" max="2817" width="9.109375" style="117" customWidth="1"/>
    <col min="2818" max="2818" width="33" style="117" customWidth="1"/>
    <col min="2819" max="2819" width="11.6640625" style="117" customWidth="1"/>
    <col min="2820" max="2822" width="6.44140625" style="117" customWidth="1"/>
    <col min="2823" max="2823" width="39" style="117" customWidth="1"/>
    <col min="2824" max="2841" width="11.88671875" style="117" customWidth="1"/>
    <col min="2842" max="2842" width="9.109375" style="117" customWidth="1"/>
    <col min="2843" max="2843" width="15.33203125" style="117" customWidth="1"/>
    <col min="2844" max="3072" width="9.109375" style="117"/>
    <col min="3073" max="3073" width="9.109375" style="117" customWidth="1"/>
    <col min="3074" max="3074" width="33" style="117" customWidth="1"/>
    <col min="3075" max="3075" width="11.6640625" style="117" customWidth="1"/>
    <col min="3076" max="3078" width="6.44140625" style="117" customWidth="1"/>
    <col min="3079" max="3079" width="39" style="117" customWidth="1"/>
    <col min="3080" max="3097" width="11.88671875" style="117" customWidth="1"/>
    <col min="3098" max="3098" width="9.109375" style="117" customWidth="1"/>
    <col min="3099" max="3099" width="15.33203125" style="117" customWidth="1"/>
    <col min="3100" max="3328" width="9.109375" style="117"/>
    <col min="3329" max="3329" width="9.109375" style="117" customWidth="1"/>
    <col min="3330" max="3330" width="33" style="117" customWidth="1"/>
    <col min="3331" max="3331" width="11.6640625" style="117" customWidth="1"/>
    <col min="3332" max="3334" width="6.44140625" style="117" customWidth="1"/>
    <col min="3335" max="3335" width="39" style="117" customWidth="1"/>
    <col min="3336" max="3353" width="11.88671875" style="117" customWidth="1"/>
    <col min="3354" max="3354" width="9.109375" style="117" customWidth="1"/>
    <col min="3355" max="3355" width="15.33203125" style="117" customWidth="1"/>
    <col min="3356" max="3584" width="9.109375" style="117"/>
    <col min="3585" max="3585" width="9.109375" style="117" customWidth="1"/>
    <col min="3586" max="3586" width="33" style="117" customWidth="1"/>
    <col min="3587" max="3587" width="11.6640625" style="117" customWidth="1"/>
    <col min="3588" max="3590" width="6.44140625" style="117" customWidth="1"/>
    <col min="3591" max="3591" width="39" style="117" customWidth="1"/>
    <col min="3592" max="3609" width="11.88671875" style="117" customWidth="1"/>
    <col min="3610" max="3610" width="9.109375" style="117" customWidth="1"/>
    <col min="3611" max="3611" width="15.33203125" style="117" customWidth="1"/>
    <col min="3612" max="3840" width="9.109375" style="117"/>
    <col min="3841" max="3841" width="9.109375" style="117" customWidth="1"/>
    <col min="3842" max="3842" width="33" style="117" customWidth="1"/>
    <col min="3843" max="3843" width="11.6640625" style="117" customWidth="1"/>
    <col min="3844" max="3846" width="6.44140625" style="117" customWidth="1"/>
    <col min="3847" max="3847" width="39" style="117" customWidth="1"/>
    <col min="3848" max="3865" width="11.88671875" style="117" customWidth="1"/>
    <col min="3866" max="3866" width="9.109375" style="117" customWidth="1"/>
    <col min="3867" max="3867" width="15.33203125" style="117" customWidth="1"/>
    <col min="3868" max="4096" width="9.109375" style="117"/>
    <col min="4097" max="4097" width="9.109375" style="117" customWidth="1"/>
    <col min="4098" max="4098" width="33" style="117" customWidth="1"/>
    <col min="4099" max="4099" width="11.6640625" style="117" customWidth="1"/>
    <col min="4100" max="4102" width="6.44140625" style="117" customWidth="1"/>
    <col min="4103" max="4103" width="39" style="117" customWidth="1"/>
    <col min="4104" max="4121" width="11.88671875" style="117" customWidth="1"/>
    <col min="4122" max="4122" width="9.109375" style="117" customWidth="1"/>
    <col min="4123" max="4123" width="15.33203125" style="117" customWidth="1"/>
    <col min="4124" max="4352" width="9.109375" style="117"/>
    <col min="4353" max="4353" width="9.109375" style="117" customWidth="1"/>
    <col min="4354" max="4354" width="33" style="117" customWidth="1"/>
    <col min="4355" max="4355" width="11.6640625" style="117" customWidth="1"/>
    <col min="4356" max="4358" width="6.44140625" style="117" customWidth="1"/>
    <col min="4359" max="4359" width="39" style="117" customWidth="1"/>
    <col min="4360" max="4377" width="11.88671875" style="117" customWidth="1"/>
    <col min="4378" max="4378" width="9.109375" style="117" customWidth="1"/>
    <col min="4379" max="4379" width="15.33203125" style="117" customWidth="1"/>
    <col min="4380" max="4608" width="9.109375" style="117"/>
    <col min="4609" max="4609" width="9.109375" style="117" customWidth="1"/>
    <col min="4610" max="4610" width="33" style="117" customWidth="1"/>
    <col min="4611" max="4611" width="11.6640625" style="117" customWidth="1"/>
    <col min="4612" max="4614" width="6.44140625" style="117" customWidth="1"/>
    <col min="4615" max="4615" width="39" style="117" customWidth="1"/>
    <col min="4616" max="4633" width="11.88671875" style="117" customWidth="1"/>
    <col min="4634" max="4634" width="9.109375" style="117" customWidth="1"/>
    <col min="4635" max="4635" width="15.33203125" style="117" customWidth="1"/>
    <col min="4636" max="4864" width="9.109375" style="117"/>
    <col min="4865" max="4865" width="9.109375" style="117" customWidth="1"/>
    <col min="4866" max="4866" width="33" style="117" customWidth="1"/>
    <col min="4867" max="4867" width="11.6640625" style="117" customWidth="1"/>
    <col min="4868" max="4870" width="6.44140625" style="117" customWidth="1"/>
    <col min="4871" max="4871" width="39" style="117" customWidth="1"/>
    <col min="4872" max="4889" width="11.88671875" style="117" customWidth="1"/>
    <col min="4890" max="4890" width="9.109375" style="117" customWidth="1"/>
    <col min="4891" max="4891" width="15.33203125" style="117" customWidth="1"/>
    <col min="4892" max="5120" width="9.109375" style="117"/>
    <col min="5121" max="5121" width="9.109375" style="117" customWidth="1"/>
    <col min="5122" max="5122" width="33" style="117" customWidth="1"/>
    <col min="5123" max="5123" width="11.6640625" style="117" customWidth="1"/>
    <col min="5124" max="5126" width="6.44140625" style="117" customWidth="1"/>
    <col min="5127" max="5127" width="39" style="117" customWidth="1"/>
    <col min="5128" max="5145" width="11.88671875" style="117" customWidth="1"/>
    <col min="5146" max="5146" width="9.109375" style="117" customWidth="1"/>
    <col min="5147" max="5147" width="15.33203125" style="117" customWidth="1"/>
    <col min="5148" max="5376" width="9.109375" style="117"/>
    <col min="5377" max="5377" width="9.109375" style="117" customWidth="1"/>
    <col min="5378" max="5378" width="33" style="117" customWidth="1"/>
    <col min="5379" max="5379" width="11.6640625" style="117" customWidth="1"/>
    <col min="5380" max="5382" width="6.44140625" style="117" customWidth="1"/>
    <col min="5383" max="5383" width="39" style="117" customWidth="1"/>
    <col min="5384" max="5401" width="11.88671875" style="117" customWidth="1"/>
    <col min="5402" max="5402" width="9.109375" style="117" customWidth="1"/>
    <col min="5403" max="5403" width="15.33203125" style="117" customWidth="1"/>
    <col min="5404" max="5632" width="9.109375" style="117"/>
    <col min="5633" max="5633" width="9.109375" style="117" customWidth="1"/>
    <col min="5634" max="5634" width="33" style="117" customWidth="1"/>
    <col min="5635" max="5635" width="11.6640625" style="117" customWidth="1"/>
    <col min="5636" max="5638" width="6.44140625" style="117" customWidth="1"/>
    <col min="5639" max="5639" width="39" style="117" customWidth="1"/>
    <col min="5640" max="5657" width="11.88671875" style="117" customWidth="1"/>
    <col min="5658" max="5658" width="9.109375" style="117" customWidth="1"/>
    <col min="5659" max="5659" width="15.33203125" style="117" customWidth="1"/>
    <col min="5660" max="5888" width="9.109375" style="117"/>
    <col min="5889" max="5889" width="9.109375" style="117" customWidth="1"/>
    <col min="5890" max="5890" width="33" style="117" customWidth="1"/>
    <col min="5891" max="5891" width="11.6640625" style="117" customWidth="1"/>
    <col min="5892" max="5894" width="6.44140625" style="117" customWidth="1"/>
    <col min="5895" max="5895" width="39" style="117" customWidth="1"/>
    <col min="5896" max="5913" width="11.88671875" style="117" customWidth="1"/>
    <col min="5914" max="5914" width="9.109375" style="117" customWidth="1"/>
    <col min="5915" max="5915" width="15.33203125" style="117" customWidth="1"/>
    <col min="5916" max="6144" width="9.109375" style="117"/>
    <col min="6145" max="6145" width="9.109375" style="117" customWidth="1"/>
    <col min="6146" max="6146" width="33" style="117" customWidth="1"/>
    <col min="6147" max="6147" width="11.6640625" style="117" customWidth="1"/>
    <col min="6148" max="6150" width="6.44140625" style="117" customWidth="1"/>
    <col min="6151" max="6151" width="39" style="117" customWidth="1"/>
    <col min="6152" max="6169" width="11.88671875" style="117" customWidth="1"/>
    <col min="6170" max="6170" width="9.109375" style="117" customWidth="1"/>
    <col min="6171" max="6171" width="15.33203125" style="117" customWidth="1"/>
    <col min="6172" max="6400" width="9.109375" style="117"/>
    <col min="6401" max="6401" width="9.109375" style="117" customWidth="1"/>
    <col min="6402" max="6402" width="33" style="117" customWidth="1"/>
    <col min="6403" max="6403" width="11.6640625" style="117" customWidth="1"/>
    <col min="6404" max="6406" width="6.44140625" style="117" customWidth="1"/>
    <col min="6407" max="6407" width="39" style="117" customWidth="1"/>
    <col min="6408" max="6425" width="11.88671875" style="117" customWidth="1"/>
    <col min="6426" max="6426" width="9.109375" style="117" customWidth="1"/>
    <col min="6427" max="6427" width="15.33203125" style="117" customWidth="1"/>
    <col min="6428" max="6656" width="9.109375" style="117"/>
    <col min="6657" max="6657" width="9.109375" style="117" customWidth="1"/>
    <col min="6658" max="6658" width="33" style="117" customWidth="1"/>
    <col min="6659" max="6659" width="11.6640625" style="117" customWidth="1"/>
    <col min="6660" max="6662" width="6.44140625" style="117" customWidth="1"/>
    <col min="6663" max="6663" width="39" style="117" customWidth="1"/>
    <col min="6664" max="6681" width="11.88671875" style="117" customWidth="1"/>
    <col min="6682" max="6682" width="9.109375" style="117" customWidth="1"/>
    <col min="6683" max="6683" width="15.33203125" style="117" customWidth="1"/>
    <col min="6684" max="6912" width="9.109375" style="117"/>
    <col min="6913" max="6913" width="9.109375" style="117" customWidth="1"/>
    <col min="6914" max="6914" width="33" style="117" customWidth="1"/>
    <col min="6915" max="6915" width="11.6640625" style="117" customWidth="1"/>
    <col min="6916" max="6918" width="6.44140625" style="117" customWidth="1"/>
    <col min="6919" max="6919" width="39" style="117" customWidth="1"/>
    <col min="6920" max="6937" width="11.88671875" style="117" customWidth="1"/>
    <col min="6938" max="6938" width="9.109375" style="117" customWidth="1"/>
    <col min="6939" max="6939" width="15.33203125" style="117" customWidth="1"/>
    <col min="6940" max="7168" width="9.109375" style="117"/>
    <col min="7169" max="7169" width="9.109375" style="117" customWidth="1"/>
    <col min="7170" max="7170" width="33" style="117" customWidth="1"/>
    <col min="7171" max="7171" width="11.6640625" style="117" customWidth="1"/>
    <col min="7172" max="7174" width="6.44140625" style="117" customWidth="1"/>
    <col min="7175" max="7175" width="39" style="117" customWidth="1"/>
    <col min="7176" max="7193" width="11.88671875" style="117" customWidth="1"/>
    <col min="7194" max="7194" width="9.109375" style="117" customWidth="1"/>
    <col min="7195" max="7195" width="15.33203125" style="117" customWidth="1"/>
    <col min="7196" max="7424" width="9.109375" style="117"/>
    <col min="7425" max="7425" width="9.109375" style="117" customWidth="1"/>
    <col min="7426" max="7426" width="33" style="117" customWidth="1"/>
    <col min="7427" max="7427" width="11.6640625" style="117" customWidth="1"/>
    <col min="7428" max="7430" width="6.44140625" style="117" customWidth="1"/>
    <col min="7431" max="7431" width="39" style="117" customWidth="1"/>
    <col min="7432" max="7449" width="11.88671875" style="117" customWidth="1"/>
    <col min="7450" max="7450" width="9.109375" style="117" customWidth="1"/>
    <col min="7451" max="7451" width="15.33203125" style="117" customWidth="1"/>
    <col min="7452" max="7680" width="9.109375" style="117"/>
    <col min="7681" max="7681" width="9.109375" style="117" customWidth="1"/>
    <col min="7682" max="7682" width="33" style="117" customWidth="1"/>
    <col min="7683" max="7683" width="11.6640625" style="117" customWidth="1"/>
    <col min="7684" max="7686" width="6.44140625" style="117" customWidth="1"/>
    <col min="7687" max="7687" width="39" style="117" customWidth="1"/>
    <col min="7688" max="7705" width="11.88671875" style="117" customWidth="1"/>
    <col min="7706" max="7706" width="9.109375" style="117" customWidth="1"/>
    <col min="7707" max="7707" width="15.33203125" style="117" customWidth="1"/>
    <col min="7708" max="7936" width="9.109375" style="117"/>
    <col min="7937" max="7937" width="9.109375" style="117" customWidth="1"/>
    <col min="7938" max="7938" width="33" style="117" customWidth="1"/>
    <col min="7939" max="7939" width="11.6640625" style="117" customWidth="1"/>
    <col min="7940" max="7942" width="6.44140625" style="117" customWidth="1"/>
    <col min="7943" max="7943" width="39" style="117" customWidth="1"/>
    <col min="7944" max="7961" width="11.88671875" style="117" customWidth="1"/>
    <col min="7962" max="7962" width="9.109375" style="117" customWidth="1"/>
    <col min="7963" max="7963" width="15.33203125" style="117" customWidth="1"/>
    <col min="7964" max="8192" width="9.109375" style="117"/>
    <col min="8193" max="8193" width="9.109375" style="117" customWidth="1"/>
    <col min="8194" max="8194" width="33" style="117" customWidth="1"/>
    <col min="8195" max="8195" width="11.6640625" style="117" customWidth="1"/>
    <col min="8196" max="8198" width="6.44140625" style="117" customWidth="1"/>
    <col min="8199" max="8199" width="39" style="117" customWidth="1"/>
    <col min="8200" max="8217" width="11.88671875" style="117" customWidth="1"/>
    <col min="8218" max="8218" width="9.109375" style="117" customWidth="1"/>
    <col min="8219" max="8219" width="15.33203125" style="117" customWidth="1"/>
    <col min="8220" max="8448" width="9.109375" style="117"/>
    <col min="8449" max="8449" width="9.109375" style="117" customWidth="1"/>
    <col min="8450" max="8450" width="33" style="117" customWidth="1"/>
    <col min="8451" max="8451" width="11.6640625" style="117" customWidth="1"/>
    <col min="8452" max="8454" width="6.44140625" style="117" customWidth="1"/>
    <col min="8455" max="8455" width="39" style="117" customWidth="1"/>
    <col min="8456" max="8473" width="11.88671875" style="117" customWidth="1"/>
    <col min="8474" max="8474" width="9.109375" style="117" customWidth="1"/>
    <col min="8475" max="8475" width="15.33203125" style="117" customWidth="1"/>
    <col min="8476" max="8704" width="9.109375" style="117"/>
    <col min="8705" max="8705" width="9.109375" style="117" customWidth="1"/>
    <col min="8706" max="8706" width="33" style="117" customWidth="1"/>
    <col min="8707" max="8707" width="11.6640625" style="117" customWidth="1"/>
    <col min="8708" max="8710" width="6.44140625" style="117" customWidth="1"/>
    <col min="8711" max="8711" width="39" style="117" customWidth="1"/>
    <col min="8712" max="8729" width="11.88671875" style="117" customWidth="1"/>
    <col min="8730" max="8730" width="9.109375" style="117" customWidth="1"/>
    <col min="8731" max="8731" width="15.33203125" style="117" customWidth="1"/>
    <col min="8732" max="8960" width="9.109375" style="117"/>
    <col min="8961" max="8961" width="9.109375" style="117" customWidth="1"/>
    <col min="8962" max="8962" width="33" style="117" customWidth="1"/>
    <col min="8963" max="8963" width="11.6640625" style="117" customWidth="1"/>
    <col min="8964" max="8966" width="6.44140625" style="117" customWidth="1"/>
    <col min="8967" max="8967" width="39" style="117" customWidth="1"/>
    <col min="8968" max="8985" width="11.88671875" style="117" customWidth="1"/>
    <col min="8986" max="8986" width="9.109375" style="117" customWidth="1"/>
    <col min="8987" max="8987" width="15.33203125" style="117" customWidth="1"/>
    <col min="8988" max="9216" width="9.109375" style="117"/>
    <col min="9217" max="9217" width="9.109375" style="117" customWidth="1"/>
    <col min="9218" max="9218" width="33" style="117" customWidth="1"/>
    <col min="9219" max="9219" width="11.6640625" style="117" customWidth="1"/>
    <col min="9220" max="9222" width="6.44140625" style="117" customWidth="1"/>
    <col min="9223" max="9223" width="39" style="117" customWidth="1"/>
    <col min="9224" max="9241" width="11.88671875" style="117" customWidth="1"/>
    <col min="9242" max="9242" width="9.109375" style="117" customWidth="1"/>
    <col min="9243" max="9243" width="15.33203125" style="117" customWidth="1"/>
    <col min="9244" max="9472" width="9.109375" style="117"/>
    <col min="9473" max="9473" width="9.109375" style="117" customWidth="1"/>
    <col min="9474" max="9474" width="33" style="117" customWidth="1"/>
    <col min="9475" max="9475" width="11.6640625" style="117" customWidth="1"/>
    <col min="9476" max="9478" width="6.44140625" style="117" customWidth="1"/>
    <col min="9479" max="9479" width="39" style="117" customWidth="1"/>
    <col min="9480" max="9497" width="11.88671875" style="117" customWidth="1"/>
    <col min="9498" max="9498" width="9.109375" style="117" customWidth="1"/>
    <col min="9499" max="9499" width="15.33203125" style="117" customWidth="1"/>
    <col min="9500" max="9728" width="9.109375" style="117"/>
    <col min="9729" max="9729" width="9.109375" style="117" customWidth="1"/>
    <col min="9730" max="9730" width="33" style="117" customWidth="1"/>
    <col min="9731" max="9731" width="11.6640625" style="117" customWidth="1"/>
    <col min="9732" max="9734" width="6.44140625" style="117" customWidth="1"/>
    <col min="9735" max="9735" width="39" style="117" customWidth="1"/>
    <col min="9736" max="9753" width="11.88671875" style="117" customWidth="1"/>
    <col min="9754" max="9754" width="9.109375" style="117" customWidth="1"/>
    <col min="9755" max="9755" width="15.33203125" style="117" customWidth="1"/>
    <col min="9756" max="9984" width="9.109375" style="117"/>
    <col min="9985" max="9985" width="9.109375" style="117" customWidth="1"/>
    <col min="9986" max="9986" width="33" style="117" customWidth="1"/>
    <col min="9987" max="9987" width="11.6640625" style="117" customWidth="1"/>
    <col min="9988" max="9990" width="6.44140625" style="117" customWidth="1"/>
    <col min="9991" max="9991" width="39" style="117" customWidth="1"/>
    <col min="9992" max="10009" width="11.88671875" style="117" customWidth="1"/>
    <col min="10010" max="10010" width="9.109375" style="117" customWidth="1"/>
    <col min="10011" max="10011" width="15.33203125" style="117" customWidth="1"/>
    <col min="10012" max="10240" width="9.109375" style="117"/>
    <col min="10241" max="10241" width="9.109375" style="117" customWidth="1"/>
    <col min="10242" max="10242" width="33" style="117" customWidth="1"/>
    <col min="10243" max="10243" width="11.6640625" style="117" customWidth="1"/>
    <col min="10244" max="10246" width="6.44140625" style="117" customWidth="1"/>
    <col min="10247" max="10247" width="39" style="117" customWidth="1"/>
    <col min="10248" max="10265" width="11.88671875" style="117" customWidth="1"/>
    <col min="10266" max="10266" width="9.109375" style="117" customWidth="1"/>
    <col min="10267" max="10267" width="15.33203125" style="117" customWidth="1"/>
    <col min="10268" max="10496" width="9.109375" style="117"/>
    <col min="10497" max="10497" width="9.109375" style="117" customWidth="1"/>
    <col min="10498" max="10498" width="33" style="117" customWidth="1"/>
    <col min="10499" max="10499" width="11.6640625" style="117" customWidth="1"/>
    <col min="10500" max="10502" width="6.44140625" style="117" customWidth="1"/>
    <col min="10503" max="10503" width="39" style="117" customWidth="1"/>
    <col min="10504" max="10521" width="11.88671875" style="117" customWidth="1"/>
    <col min="10522" max="10522" width="9.109375" style="117" customWidth="1"/>
    <col min="10523" max="10523" width="15.33203125" style="117" customWidth="1"/>
    <col min="10524" max="10752" width="9.109375" style="117"/>
    <col min="10753" max="10753" width="9.109375" style="117" customWidth="1"/>
    <col min="10754" max="10754" width="33" style="117" customWidth="1"/>
    <col min="10755" max="10755" width="11.6640625" style="117" customWidth="1"/>
    <col min="10756" max="10758" width="6.44140625" style="117" customWidth="1"/>
    <col min="10759" max="10759" width="39" style="117" customWidth="1"/>
    <col min="10760" max="10777" width="11.88671875" style="117" customWidth="1"/>
    <col min="10778" max="10778" width="9.109375" style="117" customWidth="1"/>
    <col min="10779" max="10779" width="15.33203125" style="117" customWidth="1"/>
    <col min="10780" max="11008" width="9.109375" style="117"/>
    <col min="11009" max="11009" width="9.109375" style="117" customWidth="1"/>
    <col min="11010" max="11010" width="33" style="117" customWidth="1"/>
    <col min="11011" max="11011" width="11.6640625" style="117" customWidth="1"/>
    <col min="11012" max="11014" width="6.44140625" style="117" customWidth="1"/>
    <col min="11015" max="11015" width="39" style="117" customWidth="1"/>
    <col min="11016" max="11033" width="11.88671875" style="117" customWidth="1"/>
    <col min="11034" max="11034" width="9.109375" style="117" customWidth="1"/>
    <col min="11035" max="11035" width="15.33203125" style="117" customWidth="1"/>
    <col min="11036" max="11264" width="9.109375" style="117"/>
    <col min="11265" max="11265" width="9.109375" style="117" customWidth="1"/>
    <col min="11266" max="11266" width="33" style="117" customWidth="1"/>
    <col min="11267" max="11267" width="11.6640625" style="117" customWidth="1"/>
    <col min="11268" max="11270" width="6.44140625" style="117" customWidth="1"/>
    <col min="11271" max="11271" width="39" style="117" customWidth="1"/>
    <col min="11272" max="11289" width="11.88671875" style="117" customWidth="1"/>
    <col min="11290" max="11290" width="9.109375" style="117" customWidth="1"/>
    <col min="11291" max="11291" width="15.33203125" style="117" customWidth="1"/>
    <col min="11292" max="11520" width="9.109375" style="117"/>
    <col min="11521" max="11521" width="9.109375" style="117" customWidth="1"/>
    <col min="11522" max="11522" width="33" style="117" customWidth="1"/>
    <col min="11523" max="11523" width="11.6640625" style="117" customWidth="1"/>
    <col min="11524" max="11526" width="6.44140625" style="117" customWidth="1"/>
    <col min="11527" max="11527" width="39" style="117" customWidth="1"/>
    <col min="11528" max="11545" width="11.88671875" style="117" customWidth="1"/>
    <col min="11546" max="11546" width="9.109375" style="117" customWidth="1"/>
    <col min="11547" max="11547" width="15.33203125" style="117" customWidth="1"/>
    <col min="11548" max="11776" width="9.109375" style="117"/>
    <col min="11777" max="11777" width="9.109375" style="117" customWidth="1"/>
    <col min="11778" max="11778" width="33" style="117" customWidth="1"/>
    <col min="11779" max="11779" width="11.6640625" style="117" customWidth="1"/>
    <col min="11780" max="11782" width="6.44140625" style="117" customWidth="1"/>
    <col min="11783" max="11783" width="39" style="117" customWidth="1"/>
    <col min="11784" max="11801" width="11.88671875" style="117" customWidth="1"/>
    <col min="11802" max="11802" width="9.109375" style="117" customWidth="1"/>
    <col min="11803" max="11803" width="15.33203125" style="117" customWidth="1"/>
    <col min="11804" max="12032" width="9.109375" style="117"/>
    <col min="12033" max="12033" width="9.109375" style="117" customWidth="1"/>
    <col min="12034" max="12034" width="33" style="117" customWidth="1"/>
    <col min="12035" max="12035" width="11.6640625" style="117" customWidth="1"/>
    <col min="12036" max="12038" width="6.44140625" style="117" customWidth="1"/>
    <col min="12039" max="12039" width="39" style="117" customWidth="1"/>
    <col min="12040" max="12057" width="11.88671875" style="117" customWidth="1"/>
    <col min="12058" max="12058" width="9.109375" style="117" customWidth="1"/>
    <col min="12059" max="12059" width="15.33203125" style="117" customWidth="1"/>
    <col min="12060" max="12288" width="9.109375" style="117"/>
    <col min="12289" max="12289" width="9.109375" style="117" customWidth="1"/>
    <col min="12290" max="12290" width="33" style="117" customWidth="1"/>
    <col min="12291" max="12291" width="11.6640625" style="117" customWidth="1"/>
    <col min="12292" max="12294" width="6.44140625" style="117" customWidth="1"/>
    <col min="12295" max="12295" width="39" style="117" customWidth="1"/>
    <col min="12296" max="12313" width="11.88671875" style="117" customWidth="1"/>
    <col min="12314" max="12314" width="9.109375" style="117" customWidth="1"/>
    <col min="12315" max="12315" width="15.33203125" style="117" customWidth="1"/>
    <col min="12316" max="12544" width="9.109375" style="117"/>
    <col min="12545" max="12545" width="9.109375" style="117" customWidth="1"/>
    <col min="12546" max="12546" width="33" style="117" customWidth="1"/>
    <col min="12547" max="12547" width="11.6640625" style="117" customWidth="1"/>
    <col min="12548" max="12550" width="6.44140625" style="117" customWidth="1"/>
    <col min="12551" max="12551" width="39" style="117" customWidth="1"/>
    <col min="12552" max="12569" width="11.88671875" style="117" customWidth="1"/>
    <col min="12570" max="12570" width="9.109375" style="117" customWidth="1"/>
    <col min="12571" max="12571" width="15.33203125" style="117" customWidth="1"/>
    <col min="12572" max="12800" width="9.109375" style="117"/>
    <col min="12801" max="12801" width="9.109375" style="117" customWidth="1"/>
    <col min="12802" max="12802" width="33" style="117" customWidth="1"/>
    <col min="12803" max="12803" width="11.6640625" style="117" customWidth="1"/>
    <col min="12804" max="12806" width="6.44140625" style="117" customWidth="1"/>
    <col min="12807" max="12807" width="39" style="117" customWidth="1"/>
    <col min="12808" max="12825" width="11.88671875" style="117" customWidth="1"/>
    <col min="12826" max="12826" width="9.109375" style="117" customWidth="1"/>
    <col min="12827" max="12827" width="15.33203125" style="117" customWidth="1"/>
    <col min="12828" max="13056" width="9.109375" style="117"/>
    <col min="13057" max="13057" width="9.109375" style="117" customWidth="1"/>
    <col min="13058" max="13058" width="33" style="117" customWidth="1"/>
    <col min="13059" max="13059" width="11.6640625" style="117" customWidth="1"/>
    <col min="13060" max="13062" width="6.44140625" style="117" customWidth="1"/>
    <col min="13063" max="13063" width="39" style="117" customWidth="1"/>
    <col min="13064" max="13081" width="11.88671875" style="117" customWidth="1"/>
    <col min="13082" max="13082" width="9.109375" style="117" customWidth="1"/>
    <col min="13083" max="13083" width="15.33203125" style="117" customWidth="1"/>
    <col min="13084" max="13312" width="9.109375" style="117"/>
    <col min="13313" max="13313" width="9.109375" style="117" customWidth="1"/>
    <col min="13314" max="13314" width="33" style="117" customWidth="1"/>
    <col min="13315" max="13315" width="11.6640625" style="117" customWidth="1"/>
    <col min="13316" max="13318" width="6.44140625" style="117" customWidth="1"/>
    <col min="13319" max="13319" width="39" style="117" customWidth="1"/>
    <col min="13320" max="13337" width="11.88671875" style="117" customWidth="1"/>
    <col min="13338" max="13338" width="9.109375" style="117" customWidth="1"/>
    <col min="13339" max="13339" width="15.33203125" style="117" customWidth="1"/>
    <col min="13340" max="13568" width="9.109375" style="117"/>
    <col min="13569" max="13569" width="9.109375" style="117" customWidth="1"/>
    <col min="13570" max="13570" width="33" style="117" customWidth="1"/>
    <col min="13571" max="13571" width="11.6640625" style="117" customWidth="1"/>
    <col min="13572" max="13574" width="6.44140625" style="117" customWidth="1"/>
    <col min="13575" max="13575" width="39" style="117" customWidth="1"/>
    <col min="13576" max="13593" width="11.88671875" style="117" customWidth="1"/>
    <col min="13594" max="13594" width="9.109375" style="117" customWidth="1"/>
    <col min="13595" max="13595" width="15.33203125" style="117" customWidth="1"/>
    <col min="13596" max="13824" width="9.109375" style="117"/>
    <col min="13825" max="13825" width="9.109375" style="117" customWidth="1"/>
    <col min="13826" max="13826" width="33" style="117" customWidth="1"/>
    <col min="13827" max="13827" width="11.6640625" style="117" customWidth="1"/>
    <col min="13828" max="13830" width="6.44140625" style="117" customWidth="1"/>
    <col min="13831" max="13831" width="39" style="117" customWidth="1"/>
    <col min="13832" max="13849" width="11.88671875" style="117" customWidth="1"/>
    <col min="13850" max="13850" width="9.109375" style="117" customWidth="1"/>
    <col min="13851" max="13851" width="15.33203125" style="117" customWidth="1"/>
    <col min="13852" max="14080" width="9.109375" style="117"/>
    <col min="14081" max="14081" width="9.109375" style="117" customWidth="1"/>
    <col min="14082" max="14082" width="33" style="117" customWidth="1"/>
    <col min="14083" max="14083" width="11.6640625" style="117" customWidth="1"/>
    <col min="14084" max="14086" width="6.44140625" style="117" customWidth="1"/>
    <col min="14087" max="14087" width="39" style="117" customWidth="1"/>
    <col min="14088" max="14105" width="11.88671875" style="117" customWidth="1"/>
    <col min="14106" max="14106" width="9.109375" style="117" customWidth="1"/>
    <col min="14107" max="14107" width="15.33203125" style="117" customWidth="1"/>
    <col min="14108" max="14336" width="9.109375" style="117"/>
    <col min="14337" max="14337" width="9.109375" style="117" customWidth="1"/>
    <col min="14338" max="14338" width="33" style="117" customWidth="1"/>
    <col min="14339" max="14339" width="11.6640625" style="117" customWidth="1"/>
    <col min="14340" max="14342" width="6.44140625" style="117" customWidth="1"/>
    <col min="14343" max="14343" width="39" style="117" customWidth="1"/>
    <col min="14344" max="14361" width="11.88671875" style="117" customWidth="1"/>
    <col min="14362" max="14362" width="9.109375" style="117" customWidth="1"/>
    <col min="14363" max="14363" width="15.33203125" style="117" customWidth="1"/>
    <col min="14364" max="14592" width="9.109375" style="117"/>
    <col min="14593" max="14593" width="9.109375" style="117" customWidth="1"/>
    <col min="14594" max="14594" width="33" style="117" customWidth="1"/>
    <col min="14595" max="14595" width="11.6640625" style="117" customWidth="1"/>
    <col min="14596" max="14598" width="6.44140625" style="117" customWidth="1"/>
    <col min="14599" max="14599" width="39" style="117" customWidth="1"/>
    <col min="14600" max="14617" width="11.88671875" style="117" customWidth="1"/>
    <col min="14618" max="14618" width="9.109375" style="117" customWidth="1"/>
    <col min="14619" max="14619" width="15.33203125" style="117" customWidth="1"/>
    <col min="14620" max="14848" width="9.109375" style="117"/>
    <col min="14849" max="14849" width="9.109375" style="117" customWidth="1"/>
    <col min="14850" max="14850" width="33" style="117" customWidth="1"/>
    <col min="14851" max="14851" width="11.6640625" style="117" customWidth="1"/>
    <col min="14852" max="14854" width="6.44140625" style="117" customWidth="1"/>
    <col min="14855" max="14855" width="39" style="117" customWidth="1"/>
    <col min="14856" max="14873" width="11.88671875" style="117" customWidth="1"/>
    <col min="14874" max="14874" width="9.109375" style="117" customWidth="1"/>
    <col min="14875" max="14875" width="15.33203125" style="117" customWidth="1"/>
    <col min="14876" max="15104" width="9.109375" style="117"/>
    <col min="15105" max="15105" width="9.109375" style="117" customWidth="1"/>
    <col min="15106" max="15106" width="33" style="117" customWidth="1"/>
    <col min="15107" max="15107" width="11.6640625" style="117" customWidth="1"/>
    <col min="15108" max="15110" width="6.44140625" style="117" customWidth="1"/>
    <col min="15111" max="15111" width="39" style="117" customWidth="1"/>
    <col min="15112" max="15129" width="11.88671875" style="117" customWidth="1"/>
    <col min="15130" max="15130" width="9.109375" style="117" customWidth="1"/>
    <col min="15131" max="15131" width="15.33203125" style="117" customWidth="1"/>
    <col min="15132" max="15360" width="9.109375" style="117"/>
    <col min="15361" max="15361" width="9.109375" style="117" customWidth="1"/>
    <col min="15362" max="15362" width="33" style="117" customWidth="1"/>
    <col min="15363" max="15363" width="11.6640625" style="117" customWidth="1"/>
    <col min="15364" max="15366" width="6.44140625" style="117" customWidth="1"/>
    <col min="15367" max="15367" width="39" style="117" customWidth="1"/>
    <col min="15368" max="15385" width="11.88671875" style="117" customWidth="1"/>
    <col min="15386" max="15386" width="9.109375" style="117" customWidth="1"/>
    <col min="15387" max="15387" width="15.33203125" style="117" customWidth="1"/>
    <col min="15388" max="15616" width="9.109375" style="117"/>
    <col min="15617" max="15617" width="9.109375" style="117" customWidth="1"/>
    <col min="15618" max="15618" width="33" style="117" customWidth="1"/>
    <col min="15619" max="15619" width="11.6640625" style="117" customWidth="1"/>
    <col min="15620" max="15622" width="6.44140625" style="117" customWidth="1"/>
    <col min="15623" max="15623" width="39" style="117" customWidth="1"/>
    <col min="15624" max="15641" width="11.88671875" style="117" customWidth="1"/>
    <col min="15642" max="15642" width="9.109375" style="117" customWidth="1"/>
    <col min="15643" max="15643" width="15.33203125" style="117" customWidth="1"/>
    <col min="15644" max="15872" width="9.109375" style="117"/>
    <col min="15873" max="15873" width="9.109375" style="117" customWidth="1"/>
    <col min="15874" max="15874" width="33" style="117" customWidth="1"/>
    <col min="15875" max="15875" width="11.6640625" style="117" customWidth="1"/>
    <col min="15876" max="15878" width="6.44140625" style="117" customWidth="1"/>
    <col min="15879" max="15879" width="39" style="117" customWidth="1"/>
    <col min="15880" max="15897" width="11.88671875" style="117" customWidth="1"/>
    <col min="15898" max="15898" width="9.109375" style="117" customWidth="1"/>
    <col min="15899" max="15899" width="15.33203125" style="117" customWidth="1"/>
    <col min="15900" max="16128" width="9.109375" style="117"/>
    <col min="16129" max="16129" width="9.109375" style="117" customWidth="1"/>
    <col min="16130" max="16130" width="33" style="117" customWidth="1"/>
    <col min="16131" max="16131" width="11.6640625" style="117" customWidth="1"/>
    <col min="16132" max="16134" width="6.44140625" style="117" customWidth="1"/>
    <col min="16135" max="16135" width="39" style="117" customWidth="1"/>
    <col min="16136" max="16153" width="11.88671875" style="117" customWidth="1"/>
    <col min="16154" max="16154" width="9.109375" style="117" customWidth="1"/>
    <col min="16155" max="16155" width="15.33203125" style="117" customWidth="1"/>
    <col min="16156" max="16384" width="9.109375" style="117"/>
  </cols>
  <sheetData>
    <row r="1" spans="1:29" s="114" customFormat="1" ht="79.5" customHeight="1">
      <c r="B1" s="893"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C1" s="893"/>
      <c r="D1" s="893"/>
      <c r="E1" s="893"/>
      <c r="F1" s="893"/>
      <c r="G1" s="893"/>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894" t="str">
        <f>Cover!B3</f>
        <v>Specification No.: CC-CS/932-NR1/SS-3970/3/G2</v>
      </c>
      <c r="C2" s="894"/>
      <c r="D2" s="894"/>
      <c r="E2" s="894"/>
      <c r="F2" s="894"/>
      <c r="G2" s="894"/>
      <c r="H2" s="118"/>
      <c r="I2" s="118"/>
      <c r="J2" s="118"/>
      <c r="K2" s="118"/>
      <c r="L2" s="118"/>
      <c r="M2" s="118"/>
      <c r="N2" s="118"/>
      <c r="O2" s="118"/>
      <c r="P2" s="118"/>
      <c r="Q2" s="118"/>
      <c r="R2" s="118"/>
      <c r="S2" s="118"/>
      <c r="T2" s="118"/>
      <c r="U2" s="118"/>
      <c r="V2" s="118"/>
      <c r="W2" s="118"/>
      <c r="X2" s="118"/>
      <c r="Y2" s="118"/>
      <c r="AA2" s="119" t="s">
        <v>110</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111</v>
      </c>
      <c r="AB3" s="120" t="s">
        <v>112</v>
      </c>
      <c r="AC3" s="121"/>
    </row>
    <row r="4" spans="1:29" ht="20.100000000000001" customHeight="1">
      <c r="B4" s="895" t="s">
        <v>113</v>
      </c>
      <c r="C4" s="895"/>
      <c r="D4" s="895"/>
      <c r="E4" s="895"/>
      <c r="F4" s="895"/>
      <c r="G4" s="895"/>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114</v>
      </c>
      <c r="C6" s="125"/>
      <c r="D6" s="896"/>
      <c r="E6" s="896"/>
      <c r="F6" s="896"/>
      <c r="G6" s="896"/>
      <c r="H6" s="126"/>
      <c r="I6" s="126">
        <f>IF(D6="Sole Bidder",1,2)</f>
        <v>2</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897"/>
      <c r="E7" s="898"/>
      <c r="F7" s="898"/>
      <c r="G7" s="899"/>
      <c r="AA7" s="121"/>
      <c r="AB7" s="121"/>
      <c r="AC7" s="121"/>
    </row>
    <row r="8" spans="1:29" ht="19.5" customHeight="1">
      <c r="B8" s="131"/>
      <c r="C8" s="131"/>
      <c r="D8" s="126"/>
    </row>
    <row r="9" spans="1:29" ht="20.100000000000001" customHeight="1">
      <c r="B9" s="132" t="str">
        <f>IF(D6= "Sole Bidder", "Name of Sole Bidder", "Name of Lead Partner")</f>
        <v>Name of Lead Partner</v>
      </c>
      <c r="C9" s="133"/>
      <c r="D9" s="900"/>
      <c r="E9" s="901"/>
      <c r="F9" s="901"/>
      <c r="G9" s="902"/>
    </row>
    <row r="10" spans="1:29" ht="20.100000000000001" customHeight="1">
      <c r="B10" s="134" t="str">
        <f>IF(D6= "Sole Bidder", "Address of Sole Bidder", "Address of Lead Partner")</f>
        <v>Address of Lead Partner</v>
      </c>
      <c r="C10" s="135"/>
      <c r="D10" s="900"/>
      <c r="E10" s="901"/>
      <c r="F10" s="901"/>
      <c r="G10" s="902"/>
    </row>
    <row r="11" spans="1:29" ht="20.100000000000001" customHeight="1">
      <c r="B11" s="136"/>
      <c r="C11" s="137"/>
      <c r="D11" s="900"/>
      <c r="E11" s="901"/>
      <c r="F11" s="901"/>
      <c r="G11" s="902"/>
    </row>
    <row r="12" spans="1:29" ht="20.100000000000001" customHeight="1">
      <c r="B12" s="138"/>
      <c r="C12" s="139"/>
      <c r="D12" s="900"/>
      <c r="E12" s="901"/>
      <c r="F12" s="901"/>
      <c r="G12" s="902"/>
    </row>
    <row r="13" spans="1:29" ht="20.100000000000001" customHeight="1"/>
    <row r="14" spans="1:29" ht="20.100000000000001" customHeight="1">
      <c r="B14" s="132" t="str">
        <f>IF(D6="JV (Joint Venture)", "Name of other Partner","Name of other Partner - 1")</f>
        <v>Name of other Partner - 1</v>
      </c>
      <c r="C14" s="133"/>
      <c r="D14" s="900"/>
      <c r="E14" s="901"/>
      <c r="F14" s="901"/>
      <c r="G14" s="902"/>
    </row>
    <row r="15" spans="1:29" ht="20.100000000000001" customHeight="1">
      <c r="B15" s="134" t="str">
        <f>IF(D6="JV (Joint Venture)", "Address of other Partner","Address of other Partner - 1")</f>
        <v>Address of other Partner - 1</v>
      </c>
      <c r="C15" s="135"/>
      <c r="D15" s="890"/>
      <c r="E15" s="891"/>
      <c r="F15" s="891"/>
      <c r="G15" s="892"/>
    </row>
    <row r="16" spans="1:29" ht="20.100000000000001" customHeight="1">
      <c r="B16" s="136"/>
      <c r="C16" s="137"/>
      <c r="D16" s="890"/>
      <c r="E16" s="891"/>
      <c r="F16" s="891"/>
      <c r="G16" s="892"/>
    </row>
    <row r="17" spans="2:25" ht="20.100000000000001" customHeight="1">
      <c r="B17" s="138"/>
      <c r="C17" s="139"/>
      <c r="D17" s="890"/>
      <c r="E17" s="891"/>
      <c r="F17" s="891"/>
      <c r="G17" s="892"/>
    </row>
    <row r="18" spans="2:25" ht="20.100000000000001" customHeight="1"/>
    <row r="19" spans="2:25" ht="20.100000000000001" hidden="1" customHeight="1">
      <c r="B19" s="132" t="s">
        <v>115</v>
      </c>
      <c r="C19" s="133"/>
      <c r="D19" s="900"/>
      <c r="E19" s="901"/>
      <c r="F19" s="901"/>
      <c r="G19" s="902"/>
    </row>
    <row r="20" spans="2:25" ht="20.100000000000001" hidden="1" customHeight="1">
      <c r="B20" s="134" t="s">
        <v>116</v>
      </c>
      <c r="C20" s="135"/>
      <c r="D20" s="900"/>
      <c r="E20" s="901"/>
      <c r="F20" s="901"/>
      <c r="G20" s="902"/>
    </row>
    <row r="21" spans="2:25" ht="20.100000000000001" hidden="1" customHeight="1">
      <c r="B21" s="136"/>
      <c r="C21" s="137"/>
      <c r="D21" s="900"/>
      <c r="E21" s="901"/>
      <c r="F21" s="901"/>
      <c r="G21" s="902"/>
    </row>
    <row r="22" spans="2:25" ht="20.100000000000001" hidden="1" customHeight="1">
      <c r="B22" s="138"/>
      <c r="C22" s="139"/>
      <c r="D22" s="900"/>
      <c r="E22" s="901"/>
      <c r="F22" s="901"/>
      <c r="G22" s="902"/>
    </row>
    <row r="23" spans="2:25" ht="20.100000000000001" customHeight="1">
      <c r="B23" s="140"/>
      <c r="C23" s="140"/>
    </row>
    <row r="24" spans="2:25" ht="21" customHeight="1">
      <c r="B24" s="141" t="s">
        <v>117</v>
      </c>
      <c r="C24" s="142"/>
      <c r="D24" s="900"/>
      <c r="E24" s="901"/>
      <c r="F24" s="901"/>
      <c r="G24" s="902"/>
    </row>
    <row r="25" spans="2:25" ht="21" customHeight="1">
      <c r="B25" s="141" t="s">
        <v>118</v>
      </c>
      <c r="C25" s="142"/>
      <c r="D25" s="900"/>
      <c r="E25" s="901"/>
      <c r="F25" s="901"/>
      <c r="G25" s="902"/>
    </row>
    <row r="26" spans="2:25" ht="21" customHeight="1">
      <c r="B26" s="143"/>
      <c r="C26" s="143"/>
      <c r="D26" s="144"/>
    </row>
    <row r="27" spans="2:25" s="114" customFormat="1" ht="21" customHeight="1">
      <c r="B27" s="141" t="s">
        <v>119</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120</v>
      </c>
      <c r="C28" s="142"/>
      <c r="D28" s="900"/>
      <c r="E28" s="901"/>
      <c r="F28" s="901"/>
      <c r="G28" s="902"/>
    </row>
    <row r="29" spans="2:25">
      <c r="E29" s="130"/>
    </row>
  </sheetData>
  <sheetProtection password="CC67" sheet="1" objects="1" scenarios="1" selectLockedCells="1"/>
  <customSheetViews>
    <customSheetView guid="{22CC5C8B-E1A0-44D5-9004-AA64A7EE9D42}" showGridLines="0" printArea="1" hiddenRows="1" hiddenColumns="1" view="pageBreakPreview" topLeftCell="A10">
      <selection activeCell="D28" sqref="D28:G28"/>
      <pageMargins left="0.75" right="0.75" top="0.69" bottom="0.7" header="0.4" footer="0.37"/>
      <pageSetup scale="86" orientation="portrait" r:id="rId1"/>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2"/>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s>
  <mergeCells count="20">
    <mergeCell ref="D25:G25"/>
    <mergeCell ref="D28:G28"/>
    <mergeCell ref="D17:G17"/>
    <mergeCell ref="D19:G19"/>
    <mergeCell ref="D20:G20"/>
    <mergeCell ref="D21:G21"/>
    <mergeCell ref="D22:G22"/>
    <mergeCell ref="D24:G24"/>
    <mergeCell ref="D16:G16"/>
    <mergeCell ref="B1:G1"/>
    <mergeCell ref="B2:G2"/>
    <mergeCell ref="B4:G4"/>
    <mergeCell ref="D6:G6"/>
    <mergeCell ref="D7:G7"/>
    <mergeCell ref="D9:G9"/>
    <mergeCell ref="D10:G10"/>
    <mergeCell ref="D11:G11"/>
    <mergeCell ref="D12:G12"/>
    <mergeCell ref="D14:G14"/>
    <mergeCell ref="D15:G15"/>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6">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list" allowBlank="1" showInputMessage="1" showErrorMessage="1" sqref="F27">
      <formula1>"2019"</formula1>
    </dataValidation>
  </dataValidations>
  <pageMargins left="0.75" right="0.75" top="0.69" bottom="0.7" header="0.4" footer="0.37"/>
  <pageSetup scale="86"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Y155"/>
  <sheetViews>
    <sheetView view="pageBreakPreview" topLeftCell="A37" zoomScale="70" zoomScaleNormal="92" zoomScaleSheetLayoutView="70" workbookViewId="0">
      <selection activeCell="G109" sqref="G109"/>
    </sheetView>
  </sheetViews>
  <sheetFormatPr defaultColWidth="9.109375" defaultRowHeight="18"/>
  <cols>
    <col min="1" max="1" width="8.88671875" style="591" customWidth="1"/>
    <col min="2" max="2" width="16.109375" style="346" customWidth="1"/>
    <col min="3" max="3" width="10.88671875" style="346" customWidth="1"/>
    <col min="4" max="4" width="33.109375" style="729" customWidth="1"/>
    <col min="5" max="5" width="18.6640625" style="346" customWidth="1"/>
    <col min="6" max="6" width="20.33203125" style="347" customWidth="1"/>
    <col min="7" max="7" width="15.6640625" style="347" customWidth="1"/>
    <col min="8" max="8" width="12.33203125" style="347" customWidth="1"/>
    <col min="9" max="9" width="11.33203125" style="347" customWidth="1"/>
    <col min="10" max="10" width="62" style="827" customWidth="1"/>
    <col min="11" max="11" width="14.88671875" style="827" customWidth="1"/>
    <col min="12" max="12" width="14.44140625" style="837" customWidth="1"/>
    <col min="13" max="13" width="20.33203125" style="346" customWidth="1"/>
    <col min="14" max="14" width="17.44140625" style="346" customWidth="1"/>
    <col min="15" max="15" width="15.109375" style="346" hidden="1" customWidth="1"/>
    <col min="16" max="16" width="16.6640625" style="346" hidden="1" customWidth="1"/>
    <col min="17" max="17" width="12.44140625" style="346" hidden="1" customWidth="1"/>
    <col min="18" max="18" width="15.33203125" style="346" hidden="1" customWidth="1"/>
    <col min="19" max="19" width="16" style="346" customWidth="1"/>
    <col min="20" max="25" width="9.109375" style="346" hidden="1" customWidth="1"/>
    <col min="26" max="46" width="9.109375" style="346" customWidth="1"/>
    <col min="47" max="16384" width="9.109375" style="346"/>
  </cols>
  <sheetData>
    <row r="1" spans="1:21" ht="26.4" customHeight="1">
      <c r="A1" s="344" t="str">
        <f>Cover!B3</f>
        <v>Specification No.: CC-CS/932-NR1/SS-3970/3/G2</v>
      </c>
      <c r="B1" s="344"/>
      <c r="C1" s="344"/>
      <c r="D1" s="344"/>
      <c r="E1" s="344"/>
      <c r="F1" s="511"/>
      <c r="G1" s="511"/>
      <c r="H1" s="511"/>
      <c r="I1" s="511"/>
      <c r="J1" s="813"/>
      <c r="K1" s="813"/>
      <c r="L1" s="813"/>
      <c r="M1" s="345"/>
      <c r="N1" s="345"/>
    </row>
    <row r="2" spans="1:21" s="348" customFormat="1">
      <c r="A2" s="6"/>
      <c r="B2" s="4"/>
      <c r="C2" s="4"/>
      <c r="D2" s="4"/>
      <c r="E2" s="4"/>
      <c r="F2" s="512"/>
      <c r="G2" s="512"/>
      <c r="H2" s="512"/>
      <c r="I2" s="512"/>
      <c r="J2" s="814"/>
      <c r="K2" s="814"/>
      <c r="L2" s="814"/>
      <c r="M2" s="5"/>
      <c r="N2" s="5"/>
    </row>
    <row r="3" spans="1:21" s="348" customFormat="1" ht="56.25" customHeight="1">
      <c r="A3" s="904"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04"/>
      <c r="C3" s="904"/>
      <c r="D3" s="904"/>
      <c r="E3" s="904"/>
      <c r="F3" s="904"/>
      <c r="G3" s="904"/>
      <c r="H3" s="904"/>
      <c r="I3" s="904"/>
      <c r="J3" s="904"/>
      <c r="K3" s="904"/>
      <c r="L3" s="904"/>
      <c r="M3" s="904"/>
      <c r="N3" s="904"/>
    </row>
    <row r="4" spans="1:21" s="348" customFormat="1" ht="15.6">
      <c r="A4" s="905" t="s">
        <v>0</v>
      </c>
      <c r="B4" s="905"/>
      <c r="C4" s="905"/>
      <c r="D4" s="905"/>
      <c r="E4" s="905"/>
      <c r="F4" s="905"/>
      <c r="G4" s="905"/>
      <c r="H4" s="905"/>
      <c r="I4" s="905"/>
      <c r="J4" s="905"/>
      <c r="K4" s="905"/>
      <c r="L4" s="905"/>
      <c r="M4" s="905"/>
      <c r="N4" s="905"/>
    </row>
    <row r="5" spans="1:21" s="348" customFormat="1">
      <c r="A5" s="6"/>
      <c r="B5" s="6"/>
      <c r="C5" s="6"/>
      <c r="D5" s="4"/>
      <c r="E5" s="6"/>
      <c r="F5" s="469"/>
      <c r="G5" s="469"/>
      <c r="H5" s="469"/>
      <c r="I5" s="469"/>
      <c r="J5" s="815"/>
      <c r="K5" s="815"/>
      <c r="L5" s="815"/>
      <c r="M5" s="5"/>
      <c r="N5" s="5"/>
    </row>
    <row r="6" spans="1:21" s="348" customFormat="1">
      <c r="A6" s="720" t="str">
        <f>"Bidder’s Name and Address  (" &amp; MID('Names of Bidder'!B9,9, 20) &amp; ") :"</f>
        <v>Bidder’s Name and Address  (Lead Partner) :</v>
      </c>
      <c r="B6" s="349"/>
      <c r="C6" s="349"/>
      <c r="D6" s="720"/>
      <c r="E6" s="349"/>
      <c r="F6" s="513"/>
      <c r="G6" s="513"/>
      <c r="H6" s="513"/>
      <c r="I6" s="513"/>
      <c r="J6" s="816"/>
      <c r="K6" s="816"/>
      <c r="L6" s="828" t="s">
        <v>1</v>
      </c>
      <c r="M6" s="5"/>
    </row>
    <row r="7" spans="1:21" s="348" customFormat="1">
      <c r="A7" s="903" t="str">
        <f>IF('Names of Bidder'!D9="", "", IF('Names of Bidder'!D6= "JV (Joint Venture)", "JV of "&amp;'Names of Bidder'!D9&amp;" and "&amp;'Names of Bidder'!D14,""))</f>
        <v/>
      </c>
      <c r="B7" s="903"/>
      <c r="C7" s="903"/>
      <c r="D7" s="903"/>
      <c r="E7" s="541"/>
      <c r="F7" s="541"/>
      <c r="G7" s="541"/>
      <c r="H7" s="541"/>
      <c r="I7" s="541"/>
      <c r="J7" s="817"/>
      <c r="K7" s="817"/>
      <c r="L7" s="829" t="s">
        <v>2</v>
      </c>
      <c r="M7" s="5"/>
      <c r="U7" s="502" t="s">
        <v>257</v>
      </c>
    </row>
    <row r="8" spans="1:21" s="348" customFormat="1">
      <c r="A8" s="808" t="s">
        <v>13</v>
      </c>
      <c r="B8" s="808"/>
      <c r="C8" s="350" t="str">
        <f>IF('Names of Bidder'!D9=0, "", 'Names of Bidder'!D9)</f>
        <v/>
      </c>
      <c r="D8" s="350"/>
      <c r="E8" s="350"/>
      <c r="F8" s="514"/>
      <c r="G8" s="514"/>
      <c r="H8" s="514"/>
      <c r="I8" s="514"/>
      <c r="J8" s="818"/>
      <c r="K8" s="818"/>
      <c r="L8" s="829" t="s">
        <v>3</v>
      </c>
      <c r="M8" s="5"/>
      <c r="U8" s="502" t="s">
        <v>258</v>
      </c>
    </row>
    <row r="9" spans="1:21" s="348" customFormat="1">
      <c r="A9" s="808" t="s">
        <v>12</v>
      </c>
      <c r="B9" s="808"/>
      <c r="C9" s="350" t="str">
        <f>IF('Names of Bidder'!D10=0, "", 'Names of Bidder'!D10)</f>
        <v/>
      </c>
      <c r="D9" s="350"/>
      <c r="E9" s="350"/>
      <c r="F9" s="514"/>
      <c r="G9" s="514"/>
      <c r="H9" s="514"/>
      <c r="I9" s="514"/>
      <c r="J9" s="818"/>
      <c r="K9" s="818"/>
      <c r="L9" s="829" t="s">
        <v>4</v>
      </c>
      <c r="M9" s="5"/>
    </row>
    <row r="10" spans="1:21" s="348" customFormat="1">
      <c r="A10" s="718"/>
      <c r="B10" s="351"/>
      <c r="C10" s="350" t="str">
        <f>IF('Names of Bidder'!D11=0, "", 'Names of Bidder'!D11)</f>
        <v/>
      </c>
      <c r="D10" s="350"/>
      <c r="E10" s="350"/>
      <c r="F10" s="514"/>
      <c r="G10" s="514"/>
      <c r="H10" s="514"/>
      <c r="I10" s="514"/>
      <c r="J10" s="818"/>
      <c r="K10" s="818"/>
      <c r="L10" s="829" t="s">
        <v>5</v>
      </c>
      <c r="M10" s="5"/>
    </row>
    <row r="11" spans="1:21" s="348" customFormat="1">
      <c r="A11" s="718"/>
      <c r="B11" s="351"/>
      <c r="C11" s="350" t="str">
        <f>IF('Names of Bidder'!D12=0, "", 'Names of Bidder'!D12)</f>
        <v/>
      </c>
      <c r="D11" s="350"/>
      <c r="E11" s="350"/>
      <c r="F11" s="514"/>
      <c r="G11" s="514"/>
      <c r="H11" s="514"/>
      <c r="I11" s="514"/>
      <c r="J11" s="818"/>
      <c r="K11" s="818"/>
      <c r="L11" s="829" t="s">
        <v>6</v>
      </c>
      <c r="M11" s="5"/>
    </row>
    <row r="12" spans="1:21" s="348" customFormat="1">
      <c r="A12" s="718"/>
      <c r="B12" s="351"/>
      <c r="C12" s="350"/>
      <c r="D12" s="350"/>
      <c r="E12" s="350"/>
      <c r="F12" s="514"/>
      <c r="G12" s="514"/>
      <c r="H12" s="514"/>
      <c r="I12" s="514"/>
      <c r="J12" s="818"/>
      <c r="K12" s="818"/>
      <c r="L12" s="829"/>
      <c r="M12" s="5"/>
    </row>
    <row r="13" spans="1:21" s="348" customFormat="1" ht="25.5" customHeight="1">
      <c r="A13" s="910" t="s">
        <v>448</v>
      </c>
      <c r="B13" s="910"/>
      <c r="C13" s="910"/>
      <c r="D13" s="910"/>
      <c r="E13" s="910"/>
      <c r="F13" s="910"/>
      <c r="G13" s="910"/>
      <c r="H13" s="910"/>
      <c r="I13" s="910"/>
      <c r="J13" s="910"/>
      <c r="K13" s="910"/>
      <c r="L13" s="910"/>
      <c r="M13" s="910"/>
      <c r="N13" s="910"/>
    </row>
    <row r="14" spans="1:21" s="348" customFormat="1" ht="18.600000000000001" thickBot="1">
      <c r="A14" s="6"/>
      <c r="B14" s="6"/>
      <c r="C14" s="6"/>
      <c r="D14" s="4"/>
      <c r="E14" s="6"/>
      <c r="F14" s="469"/>
      <c r="G14" s="469"/>
      <c r="H14" s="469"/>
      <c r="I14" s="469"/>
      <c r="J14" s="815"/>
      <c r="K14" s="815"/>
      <c r="L14" s="815"/>
      <c r="M14" s="11"/>
      <c r="N14" s="12" t="s">
        <v>7</v>
      </c>
    </row>
    <row r="15" spans="1:21" s="845" customFormat="1" ht="98.25" customHeight="1">
      <c r="A15" s="842" t="s">
        <v>8</v>
      </c>
      <c r="B15" s="843" t="s">
        <v>259</v>
      </c>
      <c r="C15" s="843" t="s">
        <v>271</v>
      </c>
      <c r="D15" s="844" t="s">
        <v>273</v>
      </c>
      <c r="E15" s="843" t="s">
        <v>14</v>
      </c>
      <c r="F15" s="838" t="s">
        <v>292</v>
      </c>
      <c r="G15" s="838" t="s">
        <v>300</v>
      </c>
      <c r="H15" s="838" t="s">
        <v>294</v>
      </c>
      <c r="I15" s="838" t="s">
        <v>301</v>
      </c>
      <c r="J15" s="838" t="s">
        <v>9</v>
      </c>
      <c r="K15" s="839" t="s">
        <v>10</v>
      </c>
      <c r="L15" s="839" t="s">
        <v>11</v>
      </c>
      <c r="M15" s="838" t="s">
        <v>303</v>
      </c>
      <c r="N15" s="838" t="s">
        <v>304</v>
      </c>
      <c r="Q15" s="846"/>
    </row>
    <row r="16" spans="1:21" s="348" customFormat="1" ht="15.6">
      <c r="A16" s="27">
        <v>1</v>
      </c>
      <c r="B16" s="27">
        <v>2</v>
      </c>
      <c r="C16" s="27">
        <v>3</v>
      </c>
      <c r="D16" s="721">
        <v>4</v>
      </c>
      <c r="E16" s="27">
        <v>5</v>
      </c>
      <c r="F16" s="840">
        <v>6</v>
      </c>
      <c r="G16" s="840">
        <v>7</v>
      </c>
      <c r="H16" s="840">
        <v>8</v>
      </c>
      <c r="I16" s="840">
        <v>9</v>
      </c>
      <c r="J16" s="840">
        <v>10</v>
      </c>
      <c r="K16" s="841">
        <v>11</v>
      </c>
      <c r="L16" s="841">
        <v>12</v>
      </c>
      <c r="M16" s="27">
        <v>13</v>
      </c>
      <c r="N16" s="27" t="s">
        <v>302</v>
      </c>
      <c r="Q16" s="633"/>
    </row>
    <row r="17" spans="1:23" s="544" customFormat="1" ht="24" customHeight="1">
      <c r="A17" s="681" t="s">
        <v>62</v>
      </c>
      <c r="B17" s="706" t="s">
        <v>521</v>
      </c>
      <c r="C17" s="679"/>
      <c r="D17" s="722"/>
      <c r="E17" s="679"/>
      <c r="F17" s="679"/>
      <c r="G17" s="679"/>
      <c r="H17" s="679"/>
      <c r="I17" s="679"/>
      <c r="J17" s="679"/>
      <c r="K17" s="679"/>
      <c r="L17" s="679"/>
      <c r="M17" s="679"/>
      <c r="N17" s="680"/>
      <c r="Q17" s="634"/>
    </row>
    <row r="18" spans="1:23" ht="54">
      <c r="A18" s="698">
        <v>1</v>
      </c>
      <c r="B18" s="708">
        <v>7000009657</v>
      </c>
      <c r="C18" s="708">
        <v>10</v>
      </c>
      <c r="D18" s="723" t="s">
        <v>525</v>
      </c>
      <c r="E18" s="708">
        <v>1000033344</v>
      </c>
      <c r="F18" s="708">
        <v>85045090</v>
      </c>
      <c r="G18" s="710"/>
      <c r="H18" s="708">
        <v>28</v>
      </c>
      <c r="I18" s="711"/>
      <c r="J18" s="848" t="s">
        <v>537</v>
      </c>
      <c r="K18" s="830" t="s">
        <v>295</v>
      </c>
      <c r="L18" s="831">
        <v>6</v>
      </c>
      <c r="M18" s="712"/>
      <c r="N18" s="700" t="str">
        <f t="shared" ref="N18:N84" si="0">IF(M18="","INCLUDED",M18*L18)</f>
        <v>INCLUDED</v>
      </c>
      <c r="O18" s="591">
        <f>IF(M18="",0,IF(I18="",M18*H18/100,I18*M18))</f>
        <v>0</v>
      </c>
      <c r="P18" s="591">
        <f>O18*L18</f>
        <v>0</v>
      </c>
      <c r="Q18" s="592"/>
      <c r="W18" s="547">
        <v>0</v>
      </c>
    </row>
    <row r="19" spans="1:23">
      <c r="A19" s="698">
        <v>2</v>
      </c>
      <c r="B19" s="708">
        <v>7000009657</v>
      </c>
      <c r="C19" s="708">
        <v>20</v>
      </c>
      <c r="D19" s="723" t="s">
        <v>525</v>
      </c>
      <c r="E19" s="708">
        <v>1000020419</v>
      </c>
      <c r="F19" s="708">
        <v>85354010</v>
      </c>
      <c r="G19" s="710"/>
      <c r="H19" s="708">
        <v>18</v>
      </c>
      <c r="I19" s="711"/>
      <c r="J19" s="819" t="s">
        <v>450</v>
      </c>
      <c r="K19" s="830" t="s">
        <v>295</v>
      </c>
      <c r="L19" s="831">
        <v>12</v>
      </c>
      <c r="M19" s="712"/>
      <c r="N19" s="700" t="str">
        <f t="shared" si="0"/>
        <v>INCLUDED</v>
      </c>
      <c r="O19" s="591">
        <f t="shared" ref="O19:O82" si="1">IF(M19="",0,IF(I19="",M19*H19/100,I19*M19))</f>
        <v>0</v>
      </c>
      <c r="P19" s="591">
        <f t="shared" ref="P19:P82" si="2">O19*L19</f>
        <v>0</v>
      </c>
      <c r="Q19" s="592"/>
      <c r="W19" s="547">
        <v>0.05</v>
      </c>
    </row>
    <row r="20" spans="1:23" ht="54">
      <c r="A20" s="698">
        <v>3</v>
      </c>
      <c r="B20" s="708">
        <v>7000009657</v>
      </c>
      <c r="C20" s="708">
        <v>30</v>
      </c>
      <c r="D20" s="723" t="s">
        <v>526</v>
      </c>
      <c r="E20" s="708">
        <v>1000033346</v>
      </c>
      <c r="F20" s="708">
        <v>85359030</v>
      </c>
      <c r="G20" s="710"/>
      <c r="H20" s="708">
        <v>18</v>
      </c>
      <c r="I20" s="711"/>
      <c r="J20" s="819" t="s">
        <v>538</v>
      </c>
      <c r="K20" s="830" t="s">
        <v>296</v>
      </c>
      <c r="L20" s="831">
        <v>4</v>
      </c>
      <c r="M20" s="712"/>
      <c r="N20" s="700" t="str">
        <f t="shared" si="0"/>
        <v>INCLUDED</v>
      </c>
      <c r="O20" s="591">
        <f t="shared" si="1"/>
        <v>0</v>
      </c>
      <c r="P20" s="591">
        <f t="shared" si="2"/>
        <v>0</v>
      </c>
      <c r="Q20" s="592"/>
      <c r="W20" s="547">
        <v>0.12</v>
      </c>
    </row>
    <row r="21" spans="1:23" ht="72">
      <c r="A21" s="698">
        <v>4</v>
      </c>
      <c r="B21" s="708">
        <v>7000009657</v>
      </c>
      <c r="C21" s="708">
        <v>40</v>
      </c>
      <c r="D21" s="723" t="s">
        <v>526</v>
      </c>
      <c r="E21" s="708">
        <v>1000033347</v>
      </c>
      <c r="F21" s="708">
        <v>85359030</v>
      </c>
      <c r="G21" s="710"/>
      <c r="H21" s="708">
        <v>18</v>
      </c>
      <c r="I21" s="711"/>
      <c r="J21" s="819" t="s">
        <v>539</v>
      </c>
      <c r="K21" s="830" t="s">
        <v>296</v>
      </c>
      <c r="L21" s="831">
        <v>2</v>
      </c>
      <c r="M21" s="712"/>
      <c r="N21" s="700" t="str">
        <f t="shared" si="0"/>
        <v>INCLUDED</v>
      </c>
      <c r="O21" s="591">
        <f t="shared" si="1"/>
        <v>0</v>
      </c>
      <c r="P21" s="591">
        <f t="shared" si="2"/>
        <v>0</v>
      </c>
      <c r="Q21" s="592"/>
      <c r="W21" s="547">
        <v>0.18</v>
      </c>
    </row>
    <row r="22" spans="1:23" ht="54">
      <c r="A22" s="698">
        <v>5</v>
      </c>
      <c r="B22" s="708">
        <v>7000009657</v>
      </c>
      <c r="C22" s="708">
        <v>50</v>
      </c>
      <c r="D22" s="723" t="s">
        <v>526</v>
      </c>
      <c r="E22" s="708">
        <v>1000033345</v>
      </c>
      <c r="F22" s="708">
        <v>85359030</v>
      </c>
      <c r="G22" s="710"/>
      <c r="H22" s="708">
        <v>18</v>
      </c>
      <c r="I22" s="711"/>
      <c r="J22" s="819" t="s">
        <v>540</v>
      </c>
      <c r="K22" s="830" t="s">
        <v>296</v>
      </c>
      <c r="L22" s="831">
        <v>12</v>
      </c>
      <c r="M22" s="712"/>
      <c r="N22" s="700" t="str">
        <f t="shared" si="0"/>
        <v>INCLUDED</v>
      </c>
      <c r="O22" s="591">
        <f t="shared" si="1"/>
        <v>0</v>
      </c>
      <c r="P22" s="591">
        <f t="shared" si="2"/>
        <v>0</v>
      </c>
      <c r="Q22" s="592"/>
      <c r="W22" s="547">
        <v>0.28000000000000003</v>
      </c>
    </row>
    <row r="23" spans="1:23" ht="54">
      <c r="A23" s="698">
        <v>6</v>
      </c>
      <c r="B23" s="708">
        <v>7000009657</v>
      </c>
      <c r="C23" s="708">
        <v>60</v>
      </c>
      <c r="D23" s="723" t="s">
        <v>526</v>
      </c>
      <c r="E23" s="708">
        <v>1000004285</v>
      </c>
      <c r="F23" s="708">
        <v>85389000</v>
      </c>
      <c r="G23" s="710"/>
      <c r="H23" s="708">
        <v>18</v>
      </c>
      <c r="I23" s="711"/>
      <c r="J23" s="819" t="s">
        <v>504</v>
      </c>
      <c r="K23" s="830" t="s">
        <v>479</v>
      </c>
      <c r="L23" s="831">
        <v>1500</v>
      </c>
      <c r="M23" s="712"/>
      <c r="N23" s="700" t="str">
        <f t="shared" si="0"/>
        <v>INCLUDED</v>
      </c>
      <c r="O23" s="591">
        <f t="shared" si="1"/>
        <v>0</v>
      </c>
      <c r="P23" s="591">
        <f t="shared" si="2"/>
        <v>0</v>
      </c>
      <c r="Q23" s="592"/>
      <c r="W23" s="547"/>
    </row>
    <row r="24" spans="1:23">
      <c r="A24" s="698">
        <v>7</v>
      </c>
      <c r="B24" s="708">
        <v>7000009657</v>
      </c>
      <c r="C24" s="708">
        <v>70</v>
      </c>
      <c r="D24" s="723" t="s">
        <v>526</v>
      </c>
      <c r="E24" s="708">
        <v>1000032795</v>
      </c>
      <c r="F24" s="708">
        <v>85389000</v>
      </c>
      <c r="G24" s="710"/>
      <c r="H24" s="708">
        <v>18</v>
      </c>
      <c r="I24" s="711"/>
      <c r="J24" s="819" t="s">
        <v>505</v>
      </c>
      <c r="K24" s="830" t="s">
        <v>296</v>
      </c>
      <c r="L24" s="831">
        <v>24</v>
      </c>
      <c r="M24" s="712"/>
      <c r="N24" s="700" t="str">
        <f t="shared" si="0"/>
        <v>INCLUDED</v>
      </c>
      <c r="O24" s="591">
        <f t="shared" si="1"/>
        <v>0</v>
      </c>
      <c r="P24" s="591">
        <f t="shared" si="2"/>
        <v>0</v>
      </c>
      <c r="Q24" s="592"/>
      <c r="W24" s="547"/>
    </row>
    <row r="25" spans="1:23">
      <c r="A25" s="698">
        <v>8</v>
      </c>
      <c r="B25" s="708">
        <v>7000009657</v>
      </c>
      <c r="C25" s="708">
        <v>80</v>
      </c>
      <c r="D25" s="723" t="s">
        <v>526</v>
      </c>
      <c r="E25" s="708">
        <v>1000025436</v>
      </c>
      <c r="F25" s="708">
        <v>90271000</v>
      </c>
      <c r="G25" s="710"/>
      <c r="H25" s="708">
        <v>18</v>
      </c>
      <c r="I25" s="711"/>
      <c r="J25" s="819" t="s">
        <v>506</v>
      </c>
      <c r="K25" s="830" t="s">
        <v>295</v>
      </c>
      <c r="L25" s="831">
        <v>1</v>
      </c>
      <c r="M25" s="712"/>
      <c r="N25" s="700" t="str">
        <f t="shared" si="0"/>
        <v>INCLUDED</v>
      </c>
      <c r="O25" s="591">
        <f t="shared" si="1"/>
        <v>0</v>
      </c>
      <c r="P25" s="591">
        <f t="shared" si="2"/>
        <v>0</v>
      </c>
      <c r="Q25" s="592"/>
      <c r="W25" s="547"/>
    </row>
    <row r="26" spans="1:23">
      <c r="A26" s="698">
        <v>9</v>
      </c>
      <c r="B26" s="708">
        <v>7000009657</v>
      </c>
      <c r="C26" s="708">
        <v>90</v>
      </c>
      <c r="D26" s="723" t="s">
        <v>526</v>
      </c>
      <c r="E26" s="708">
        <v>1000025440</v>
      </c>
      <c r="F26" s="708">
        <v>85389000</v>
      </c>
      <c r="G26" s="710"/>
      <c r="H26" s="708">
        <v>18</v>
      </c>
      <c r="I26" s="711"/>
      <c r="J26" s="819" t="s">
        <v>516</v>
      </c>
      <c r="K26" s="830" t="s">
        <v>296</v>
      </c>
      <c r="L26" s="831">
        <v>1</v>
      </c>
      <c r="M26" s="712"/>
      <c r="N26" s="700" t="str">
        <f t="shared" si="0"/>
        <v>INCLUDED</v>
      </c>
      <c r="O26" s="591">
        <f t="shared" si="1"/>
        <v>0</v>
      </c>
      <c r="P26" s="591">
        <f t="shared" si="2"/>
        <v>0</v>
      </c>
      <c r="Q26" s="592"/>
      <c r="W26" s="547"/>
    </row>
    <row r="27" spans="1:23" ht="36">
      <c r="A27" s="1038">
        <v>10</v>
      </c>
      <c r="B27" s="809">
        <v>7000009657</v>
      </c>
      <c r="C27" s="809">
        <v>1310</v>
      </c>
      <c r="D27" s="810" t="s">
        <v>526</v>
      </c>
      <c r="E27" s="809">
        <v>1000017099</v>
      </c>
      <c r="F27" s="809">
        <v>85389000</v>
      </c>
      <c r="G27" s="710"/>
      <c r="H27" s="809">
        <v>18</v>
      </c>
      <c r="I27" s="711"/>
      <c r="J27" s="819" t="s">
        <v>556</v>
      </c>
      <c r="K27" s="830" t="s">
        <v>296</v>
      </c>
      <c r="L27" s="830">
        <v>1</v>
      </c>
      <c r="M27" s="712"/>
      <c r="N27" s="700" t="str">
        <f t="shared" si="0"/>
        <v>INCLUDED</v>
      </c>
      <c r="O27" s="591">
        <f t="shared" si="1"/>
        <v>0</v>
      </c>
      <c r="P27" s="591">
        <f t="shared" si="2"/>
        <v>0</v>
      </c>
      <c r="Q27" s="592"/>
      <c r="W27" s="547"/>
    </row>
    <row r="28" spans="1:23">
      <c r="A28" s="698">
        <v>11</v>
      </c>
      <c r="B28" s="708">
        <v>7000009657</v>
      </c>
      <c r="C28" s="708">
        <v>120</v>
      </c>
      <c r="D28" s="723" t="s">
        <v>527</v>
      </c>
      <c r="E28" s="708">
        <v>1000003406</v>
      </c>
      <c r="F28" s="708">
        <v>85371000</v>
      </c>
      <c r="G28" s="710"/>
      <c r="H28" s="708">
        <v>18</v>
      </c>
      <c r="I28" s="711"/>
      <c r="J28" s="819" t="s">
        <v>498</v>
      </c>
      <c r="K28" s="830" t="s">
        <v>295</v>
      </c>
      <c r="L28" s="831">
        <v>2</v>
      </c>
      <c r="M28" s="712"/>
      <c r="N28" s="700" t="str">
        <f t="shared" si="0"/>
        <v>INCLUDED</v>
      </c>
      <c r="O28" s="591">
        <f t="shared" si="1"/>
        <v>0</v>
      </c>
      <c r="P28" s="591">
        <f t="shared" si="2"/>
        <v>0</v>
      </c>
      <c r="Q28" s="592"/>
      <c r="W28" s="547"/>
    </row>
    <row r="29" spans="1:23" ht="126">
      <c r="A29" s="698">
        <v>12</v>
      </c>
      <c r="B29" s="708">
        <v>7000009657</v>
      </c>
      <c r="C29" s="708">
        <v>130</v>
      </c>
      <c r="D29" s="723" t="s">
        <v>474</v>
      </c>
      <c r="E29" s="708">
        <v>1000033477</v>
      </c>
      <c r="F29" s="708">
        <v>73079210</v>
      </c>
      <c r="G29" s="710"/>
      <c r="H29" s="708">
        <v>18</v>
      </c>
      <c r="I29" s="711"/>
      <c r="J29" s="819" t="s">
        <v>541</v>
      </c>
      <c r="K29" s="830" t="s">
        <v>296</v>
      </c>
      <c r="L29" s="831">
        <v>2</v>
      </c>
      <c r="M29" s="712"/>
      <c r="N29" s="700" t="str">
        <f t="shared" si="0"/>
        <v>INCLUDED</v>
      </c>
      <c r="O29" s="591">
        <f t="shared" si="1"/>
        <v>0</v>
      </c>
      <c r="P29" s="591">
        <f t="shared" si="2"/>
        <v>0</v>
      </c>
      <c r="Q29" s="592"/>
      <c r="W29" s="547"/>
    </row>
    <row r="30" spans="1:23">
      <c r="A30" s="698">
        <v>13</v>
      </c>
      <c r="B30" s="708">
        <v>7000009657</v>
      </c>
      <c r="C30" s="708">
        <v>140</v>
      </c>
      <c r="D30" s="723" t="s">
        <v>528</v>
      </c>
      <c r="E30" s="708">
        <v>1000014547</v>
      </c>
      <c r="F30" s="708">
        <v>85371000</v>
      </c>
      <c r="G30" s="710"/>
      <c r="H30" s="708">
        <v>18</v>
      </c>
      <c r="I30" s="711"/>
      <c r="J30" s="819" t="s">
        <v>455</v>
      </c>
      <c r="K30" s="830" t="s">
        <v>295</v>
      </c>
      <c r="L30" s="831">
        <v>1</v>
      </c>
      <c r="M30" s="712"/>
      <c r="N30" s="700" t="str">
        <f t="shared" si="0"/>
        <v>INCLUDED</v>
      </c>
      <c r="O30" s="591">
        <f t="shared" si="1"/>
        <v>0</v>
      </c>
      <c r="P30" s="591">
        <f t="shared" si="2"/>
        <v>0</v>
      </c>
      <c r="Q30" s="592"/>
      <c r="W30" s="547"/>
    </row>
    <row r="31" spans="1:23" ht="36">
      <c r="A31" s="698">
        <v>14</v>
      </c>
      <c r="B31" s="708">
        <v>7000009657</v>
      </c>
      <c r="C31" s="708">
        <v>150</v>
      </c>
      <c r="D31" s="723" t="s">
        <v>528</v>
      </c>
      <c r="E31" s="708">
        <v>1000020262</v>
      </c>
      <c r="F31" s="708">
        <v>85371000</v>
      </c>
      <c r="G31" s="710"/>
      <c r="H31" s="708">
        <v>18</v>
      </c>
      <c r="I31" s="711"/>
      <c r="J31" s="819" t="s">
        <v>456</v>
      </c>
      <c r="K31" s="830" t="s">
        <v>295</v>
      </c>
      <c r="L31" s="831">
        <v>2</v>
      </c>
      <c r="M31" s="712"/>
      <c r="N31" s="700" t="str">
        <f t="shared" si="0"/>
        <v>INCLUDED</v>
      </c>
      <c r="O31" s="591">
        <f t="shared" si="1"/>
        <v>0</v>
      </c>
      <c r="P31" s="591">
        <f t="shared" si="2"/>
        <v>0</v>
      </c>
      <c r="Q31" s="592"/>
      <c r="W31" s="547"/>
    </row>
    <row r="32" spans="1:23" ht="36">
      <c r="A32" s="698">
        <v>15</v>
      </c>
      <c r="B32" s="708">
        <v>7000009657</v>
      </c>
      <c r="C32" s="708">
        <v>160</v>
      </c>
      <c r="D32" s="723" t="s">
        <v>528</v>
      </c>
      <c r="E32" s="708">
        <v>1000038387</v>
      </c>
      <c r="F32" s="708">
        <v>94051090</v>
      </c>
      <c r="G32" s="710"/>
      <c r="H32" s="708">
        <v>18</v>
      </c>
      <c r="I32" s="711"/>
      <c r="J32" s="819" t="s">
        <v>499</v>
      </c>
      <c r="K32" s="830" t="s">
        <v>295</v>
      </c>
      <c r="L32" s="831">
        <v>10</v>
      </c>
      <c r="M32" s="712"/>
      <c r="N32" s="700" t="str">
        <f t="shared" si="0"/>
        <v>INCLUDED</v>
      </c>
      <c r="O32" s="591">
        <f t="shared" si="1"/>
        <v>0</v>
      </c>
      <c r="P32" s="591">
        <f t="shared" si="2"/>
        <v>0</v>
      </c>
      <c r="Q32" s="592"/>
      <c r="W32" s="547"/>
    </row>
    <row r="33" spans="1:23" ht="36">
      <c r="A33" s="698">
        <v>16</v>
      </c>
      <c r="B33" s="708">
        <v>7000009657</v>
      </c>
      <c r="C33" s="708">
        <v>170</v>
      </c>
      <c r="D33" s="723" t="s">
        <v>528</v>
      </c>
      <c r="E33" s="708">
        <v>1000038325</v>
      </c>
      <c r="F33" s="708">
        <v>94059900</v>
      </c>
      <c r="G33" s="710"/>
      <c r="H33" s="708">
        <v>18</v>
      </c>
      <c r="I33" s="711"/>
      <c r="J33" s="819" t="s">
        <v>457</v>
      </c>
      <c r="K33" s="830" t="s">
        <v>295</v>
      </c>
      <c r="L33" s="831">
        <v>10</v>
      </c>
      <c r="M33" s="712"/>
      <c r="N33" s="700" t="str">
        <f t="shared" si="0"/>
        <v>INCLUDED</v>
      </c>
      <c r="O33" s="591">
        <f t="shared" si="1"/>
        <v>0</v>
      </c>
      <c r="P33" s="591">
        <f t="shared" si="2"/>
        <v>0</v>
      </c>
      <c r="Q33" s="592"/>
      <c r="W33" s="547"/>
    </row>
    <row r="34" spans="1:23" ht="36">
      <c r="A34" s="698">
        <v>17</v>
      </c>
      <c r="B34" s="708">
        <v>7000009657</v>
      </c>
      <c r="C34" s="708">
        <v>180</v>
      </c>
      <c r="D34" s="723" t="s">
        <v>529</v>
      </c>
      <c r="E34" s="708">
        <v>1000000442</v>
      </c>
      <c r="F34" s="708">
        <v>85446020</v>
      </c>
      <c r="G34" s="710"/>
      <c r="H34" s="708">
        <v>18</v>
      </c>
      <c r="I34" s="711"/>
      <c r="J34" s="819" t="s">
        <v>454</v>
      </c>
      <c r="K34" s="830" t="s">
        <v>453</v>
      </c>
      <c r="L34" s="831">
        <v>1</v>
      </c>
      <c r="M34" s="712"/>
      <c r="N34" s="700" t="str">
        <f t="shared" si="0"/>
        <v>INCLUDED</v>
      </c>
      <c r="O34" s="591">
        <f t="shared" si="1"/>
        <v>0</v>
      </c>
      <c r="P34" s="591">
        <f t="shared" si="2"/>
        <v>0</v>
      </c>
      <c r="Q34" s="592"/>
      <c r="W34" s="547"/>
    </row>
    <row r="35" spans="1:23" ht="36">
      <c r="A35" s="698">
        <v>18</v>
      </c>
      <c r="B35" s="708">
        <v>7000009657</v>
      </c>
      <c r="C35" s="708">
        <v>190</v>
      </c>
      <c r="D35" s="723" t="s">
        <v>529</v>
      </c>
      <c r="E35" s="708">
        <v>1000000443</v>
      </c>
      <c r="F35" s="708">
        <v>85446020</v>
      </c>
      <c r="G35" s="710"/>
      <c r="H35" s="708">
        <v>18</v>
      </c>
      <c r="I35" s="711"/>
      <c r="J35" s="819" t="s">
        <v>452</v>
      </c>
      <c r="K35" s="830" t="s">
        <v>453</v>
      </c>
      <c r="L35" s="831">
        <v>1</v>
      </c>
      <c r="M35" s="712"/>
      <c r="N35" s="700" t="str">
        <f t="shared" si="0"/>
        <v>INCLUDED</v>
      </c>
      <c r="O35" s="591">
        <f t="shared" si="1"/>
        <v>0</v>
      </c>
      <c r="P35" s="591">
        <f t="shared" si="2"/>
        <v>0</v>
      </c>
      <c r="Q35" s="592"/>
      <c r="W35" s="547"/>
    </row>
    <row r="36" spans="1:23" ht="73.95" customHeight="1">
      <c r="A36" s="698">
        <v>19</v>
      </c>
      <c r="B36" s="809">
        <v>7000009657</v>
      </c>
      <c r="C36" s="809">
        <v>200</v>
      </c>
      <c r="D36" s="810" t="s">
        <v>530</v>
      </c>
      <c r="E36" s="809">
        <v>1000033476</v>
      </c>
      <c r="F36" s="809"/>
      <c r="G36" s="809"/>
      <c r="H36" s="809"/>
      <c r="I36" s="809"/>
      <c r="J36" s="820" t="s">
        <v>542</v>
      </c>
      <c r="K36" s="830" t="s">
        <v>296</v>
      </c>
      <c r="L36" s="830">
        <v>2</v>
      </c>
      <c r="M36" s="807"/>
      <c r="N36" s="807"/>
      <c r="O36" s="591">
        <f t="shared" si="1"/>
        <v>0</v>
      </c>
      <c r="P36" s="591">
        <f t="shared" si="2"/>
        <v>0</v>
      </c>
      <c r="Q36" s="592"/>
      <c r="W36" s="547"/>
    </row>
    <row r="37" spans="1:23" ht="25.2" customHeight="1">
      <c r="A37" s="698">
        <v>20</v>
      </c>
      <c r="B37" s="811">
        <v>7000009657</v>
      </c>
      <c r="C37" s="811">
        <v>1210</v>
      </c>
      <c r="D37" s="812" t="s">
        <v>530</v>
      </c>
      <c r="E37" s="811">
        <v>1000042281</v>
      </c>
      <c r="F37" s="811">
        <v>84248990</v>
      </c>
      <c r="G37" s="710"/>
      <c r="H37" s="809">
        <v>0</v>
      </c>
      <c r="I37" s="809"/>
      <c r="J37" s="821" t="s">
        <v>611</v>
      </c>
      <c r="K37" s="830" t="s">
        <v>296</v>
      </c>
      <c r="L37" s="830">
        <v>2</v>
      </c>
      <c r="M37" s="712"/>
      <c r="N37" s="700" t="str">
        <f t="shared" ref="N37:N41" si="3">IF(M37="","INCLUDED",M37*L37)</f>
        <v>INCLUDED</v>
      </c>
      <c r="O37" s="591">
        <f t="shared" si="1"/>
        <v>0</v>
      </c>
      <c r="P37" s="591">
        <f t="shared" si="2"/>
        <v>0</v>
      </c>
      <c r="Q37" s="592"/>
      <c r="W37" s="547"/>
    </row>
    <row r="38" spans="1:23" ht="25.2" customHeight="1">
      <c r="A38" s="698">
        <v>21</v>
      </c>
      <c r="B38" s="811">
        <v>7000009657</v>
      </c>
      <c r="C38" s="811">
        <v>1220</v>
      </c>
      <c r="D38" s="812" t="s">
        <v>530</v>
      </c>
      <c r="E38" s="811">
        <v>1000042483</v>
      </c>
      <c r="F38" s="811">
        <v>84248990</v>
      </c>
      <c r="G38" s="710"/>
      <c r="H38" s="809">
        <v>5</v>
      </c>
      <c r="I38" s="809"/>
      <c r="J38" s="821" t="s">
        <v>612</v>
      </c>
      <c r="K38" s="830" t="s">
        <v>296</v>
      </c>
      <c r="L38" s="830">
        <v>2</v>
      </c>
      <c r="M38" s="712"/>
      <c r="N38" s="700" t="str">
        <f t="shared" si="3"/>
        <v>INCLUDED</v>
      </c>
      <c r="O38" s="591">
        <f t="shared" si="1"/>
        <v>0</v>
      </c>
      <c r="P38" s="591">
        <f t="shared" si="2"/>
        <v>0</v>
      </c>
      <c r="Q38" s="592"/>
      <c r="W38" s="547"/>
    </row>
    <row r="39" spans="1:23" ht="25.2" customHeight="1">
      <c r="A39" s="698">
        <v>22</v>
      </c>
      <c r="B39" s="811">
        <v>7000009657</v>
      </c>
      <c r="C39" s="811">
        <v>1230</v>
      </c>
      <c r="D39" s="812" t="s">
        <v>530</v>
      </c>
      <c r="E39" s="811">
        <v>1000042284</v>
      </c>
      <c r="F39" s="811">
        <v>84248990</v>
      </c>
      <c r="G39" s="710"/>
      <c r="H39" s="809">
        <v>12</v>
      </c>
      <c r="I39" s="809"/>
      <c r="J39" s="821" t="s">
        <v>613</v>
      </c>
      <c r="K39" s="830" t="s">
        <v>296</v>
      </c>
      <c r="L39" s="830">
        <v>2</v>
      </c>
      <c r="M39" s="712"/>
      <c r="N39" s="700" t="str">
        <f t="shared" si="3"/>
        <v>INCLUDED</v>
      </c>
      <c r="O39" s="591">
        <f t="shared" si="1"/>
        <v>0</v>
      </c>
      <c r="P39" s="591">
        <f t="shared" si="2"/>
        <v>0</v>
      </c>
      <c r="Q39" s="592"/>
      <c r="W39" s="547"/>
    </row>
    <row r="40" spans="1:23" ht="25.2" customHeight="1">
      <c r="A40" s="698">
        <v>23</v>
      </c>
      <c r="B40" s="811">
        <v>7000009657</v>
      </c>
      <c r="C40" s="811">
        <v>1240</v>
      </c>
      <c r="D40" s="812" t="s">
        <v>530</v>
      </c>
      <c r="E40" s="811">
        <v>1000042287</v>
      </c>
      <c r="F40" s="811">
        <v>84248990</v>
      </c>
      <c r="G40" s="710"/>
      <c r="H40" s="809">
        <v>18</v>
      </c>
      <c r="I40" s="809"/>
      <c r="J40" s="821" t="s">
        <v>614</v>
      </c>
      <c r="K40" s="830" t="s">
        <v>296</v>
      </c>
      <c r="L40" s="830">
        <v>2</v>
      </c>
      <c r="M40" s="712"/>
      <c r="N40" s="700" t="str">
        <f t="shared" si="3"/>
        <v>INCLUDED</v>
      </c>
      <c r="O40" s="591">
        <f t="shared" si="1"/>
        <v>0</v>
      </c>
      <c r="P40" s="591">
        <f t="shared" si="2"/>
        <v>0</v>
      </c>
      <c r="Q40" s="592"/>
      <c r="W40" s="547"/>
    </row>
    <row r="41" spans="1:23" ht="25.2" customHeight="1">
      <c r="A41" s="698">
        <v>24</v>
      </c>
      <c r="B41" s="811">
        <v>7000009657</v>
      </c>
      <c r="C41" s="811">
        <v>1250</v>
      </c>
      <c r="D41" s="812" t="s">
        <v>530</v>
      </c>
      <c r="E41" s="811">
        <v>1000042480</v>
      </c>
      <c r="F41" s="811">
        <v>84248990</v>
      </c>
      <c r="G41" s="710"/>
      <c r="H41" s="809">
        <v>28</v>
      </c>
      <c r="I41" s="809"/>
      <c r="J41" s="821" t="s">
        <v>615</v>
      </c>
      <c r="K41" s="830" t="s">
        <v>296</v>
      </c>
      <c r="L41" s="830">
        <v>2</v>
      </c>
      <c r="M41" s="712"/>
      <c r="N41" s="700" t="str">
        <f t="shared" si="3"/>
        <v>INCLUDED</v>
      </c>
      <c r="O41" s="591">
        <f t="shared" si="1"/>
        <v>0</v>
      </c>
      <c r="P41" s="591">
        <f t="shared" si="2"/>
        <v>0</v>
      </c>
      <c r="Q41" s="592"/>
      <c r="W41" s="547"/>
    </row>
    <row r="42" spans="1:23" ht="72">
      <c r="A42" s="698">
        <v>25</v>
      </c>
      <c r="B42" s="708">
        <v>7000009657</v>
      </c>
      <c r="C42" s="708">
        <v>280</v>
      </c>
      <c r="D42" s="723" t="s">
        <v>531</v>
      </c>
      <c r="E42" s="708">
        <v>1000020195</v>
      </c>
      <c r="F42" s="708">
        <v>73045930</v>
      </c>
      <c r="G42" s="710"/>
      <c r="H42" s="708">
        <v>18</v>
      </c>
      <c r="I42" s="711"/>
      <c r="J42" s="819" t="s">
        <v>451</v>
      </c>
      <c r="K42" s="830" t="s">
        <v>295</v>
      </c>
      <c r="L42" s="831">
        <v>12</v>
      </c>
      <c r="M42" s="712"/>
      <c r="N42" s="700" t="str">
        <f t="shared" si="0"/>
        <v>INCLUDED</v>
      </c>
      <c r="O42" s="591">
        <f t="shared" si="1"/>
        <v>0</v>
      </c>
      <c r="P42" s="591">
        <f t="shared" si="2"/>
        <v>0</v>
      </c>
      <c r="Q42" s="592"/>
      <c r="W42" s="547"/>
    </row>
    <row r="43" spans="1:23" ht="54">
      <c r="A43" s="698">
        <v>26</v>
      </c>
      <c r="B43" s="708">
        <v>7000009657</v>
      </c>
      <c r="C43" s="708">
        <v>290</v>
      </c>
      <c r="D43" s="723" t="s">
        <v>531</v>
      </c>
      <c r="E43" s="708">
        <v>1000020090</v>
      </c>
      <c r="F43" s="708">
        <v>73082011</v>
      </c>
      <c r="G43" s="710"/>
      <c r="H43" s="708">
        <v>18</v>
      </c>
      <c r="I43" s="711"/>
      <c r="J43" s="819" t="s">
        <v>543</v>
      </c>
      <c r="K43" s="830" t="s">
        <v>295</v>
      </c>
      <c r="L43" s="831">
        <v>1</v>
      </c>
      <c r="M43" s="712"/>
      <c r="N43" s="700" t="str">
        <f t="shared" si="0"/>
        <v>INCLUDED</v>
      </c>
      <c r="O43" s="591">
        <f t="shared" si="1"/>
        <v>0</v>
      </c>
      <c r="P43" s="591">
        <f t="shared" si="2"/>
        <v>0</v>
      </c>
      <c r="Q43" s="592"/>
      <c r="W43" s="547"/>
    </row>
    <row r="44" spans="1:23">
      <c r="A44" s="698">
        <v>27</v>
      </c>
      <c r="B44" s="708">
        <v>7000009657</v>
      </c>
      <c r="C44" s="708">
        <v>320</v>
      </c>
      <c r="D44" s="723" t="s">
        <v>532</v>
      </c>
      <c r="E44" s="708">
        <v>1000033473</v>
      </c>
      <c r="F44" s="708">
        <v>85045090</v>
      </c>
      <c r="G44" s="710"/>
      <c r="H44" s="708">
        <v>28</v>
      </c>
      <c r="I44" s="711"/>
      <c r="J44" s="819" t="s">
        <v>544</v>
      </c>
      <c r="K44" s="830" t="s">
        <v>296</v>
      </c>
      <c r="L44" s="831">
        <v>1</v>
      </c>
      <c r="M44" s="712"/>
      <c r="N44" s="700" t="str">
        <f t="shared" si="0"/>
        <v>INCLUDED</v>
      </c>
      <c r="O44" s="591">
        <f t="shared" si="1"/>
        <v>0</v>
      </c>
      <c r="P44" s="591">
        <f t="shared" si="2"/>
        <v>0</v>
      </c>
      <c r="Q44" s="592"/>
      <c r="W44" s="547"/>
    </row>
    <row r="45" spans="1:23" ht="36">
      <c r="A45" s="698">
        <v>28</v>
      </c>
      <c r="B45" s="708">
        <v>7000009657</v>
      </c>
      <c r="C45" s="708">
        <v>330</v>
      </c>
      <c r="D45" s="723" t="s">
        <v>532</v>
      </c>
      <c r="E45" s="708">
        <v>1000033478</v>
      </c>
      <c r="F45" s="708">
        <v>85049010</v>
      </c>
      <c r="G45" s="710"/>
      <c r="H45" s="708">
        <v>18</v>
      </c>
      <c r="I45" s="711"/>
      <c r="J45" s="819" t="s">
        <v>545</v>
      </c>
      <c r="K45" s="830" t="s">
        <v>295</v>
      </c>
      <c r="L45" s="831">
        <v>6</v>
      </c>
      <c r="M45" s="712"/>
      <c r="N45" s="700" t="str">
        <f t="shared" si="0"/>
        <v>INCLUDED</v>
      </c>
      <c r="O45" s="591">
        <f t="shared" si="1"/>
        <v>0</v>
      </c>
      <c r="P45" s="591">
        <f t="shared" si="2"/>
        <v>0</v>
      </c>
      <c r="Q45" s="592"/>
      <c r="W45" s="547"/>
    </row>
    <row r="46" spans="1:23" ht="36">
      <c r="A46" s="698">
        <v>29</v>
      </c>
      <c r="B46" s="708">
        <v>7000009657</v>
      </c>
      <c r="C46" s="708">
        <v>340</v>
      </c>
      <c r="D46" s="723" t="s">
        <v>532</v>
      </c>
      <c r="E46" s="708">
        <v>1000033479</v>
      </c>
      <c r="F46" s="708">
        <v>85049010</v>
      </c>
      <c r="G46" s="710"/>
      <c r="H46" s="708">
        <v>18</v>
      </c>
      <c r="I46" s="711"/>
      <c r="J46" s="819" t="s">
        <v>546</v>
      </c>
      <c r="K46" s="830" t="s">
        <v>296</v>
      </c>
      <c r="L46" s="831">
        <v>1</v>
      </c>
      <c r="M46" s="712"/>
      <c r="N46" s="700" t="str">
        <f t="shared" si="0"/>
        <v>INCLUDED</v>
      </c>
      <c r="O46" s="591">
        <f t="shared" si="1"/>
        <v>0</v>
      </c>
      <c r="P46" s="591">
        <f t="shared" si="2"/>
        <v>0</v>
      </c>
      <c r="Q46" s="592"/>
      <c r="W46" s="547"/>
    </row>
    <row r="47" spans="1:23">
      <c r="A47" s="698">
        <v>30</v>
      </c>
      <c r="B47" s="708">
        <v>7000009657</v>
      </c>
      <c r="C47" s="708">
        <v>350</v>
      </c>
      <c r="D47" s="723" t="s">
        <v>532</v>
      </c>
      <c r="E47" s="708">
        <v>1000018309</v>
      </c>
      <c r="F47" s="708">
        <v>85371000</v>
      </c>
      <c r="G47" s="710"/>
      <c r="H47" s="708">
        <v>18</v>
      </c>
      <c r="I47" s="711"/>
      <c r="J47" s="819" t="s">
        <v>547</v>
      </c>
      <c r="K47" s="830" t="s">
        <v>296</v>
      </c>
      <c r="L47" s="831">
        <v>1</v>
      </c>
      <c r="M47" s="712"/>
      <c r="N47" s="700" t="str">
        <f t="shared" si="0"/>
        <v>INCLUDED</v>
      </c>
      <c r="O47" s="591">
        <f t="shared" si="1"/>
        <v>0</v>
      </c>
      <c r="P47" s="591">
        <f t="shared" si="2"/>
        <v>0</v>
      </c>
      <c r="Q47" s="592"/>
      <c r="W47" s="547"/>
    </row>
    <row r="48" spans="1:23">
      <c r="A48" s="698">
        <v>31</v>
      </c>
      <c r="B48" s="708">
        <v>7000009657</v>
      </c>
      <c r="C48" s="708">
        <v>360</v>
      </c>
      <c r="D48" s="723" t="s">
        <v>532</v>
      </c>
      <c r="E48" s="708">
        <v>1000018304</v>
      </c>
      <c r="F48" s="708">
        <v>85371000</v>
      </c>
      <c r="G48" s="710"/>
      <c r="H48" s="708">
        <v>18</v>
      </c>
      <c r="I48" s="711"/>
      <c r="J48" s="819" t="s">
        <v>548</v>
      </c>
      <c r="K48" s="830" t="s">
        <v>295</v>
      </c>
      <c r="L48" s="831">
        <v>1</v>
      </c>
      <c r="M48" s="712"/>
      <c r="N48" s="700" t="str">
        <f t="shared" si="0"/>
        <v>INCLUDED</v>
      </c>
      <c r="O48" s="591">
        <f t="shared" si="1"/>
        <v>0</v>
      </c>
      <c r="P48" s="591">
        <f t="shared" si="2"/>
        <v>0</v>
      </c>
      <c r="Q48" s="592"/>
      <c r="W48" s="547"/>
    </row>
    <row r="49" spans="1:23">
      <c r="A49" s="698">
        <v>32</v>
      </c>
      <c r="B49" s="708">
        <v>7000009657</v>
      </c>
      <c r="C49" s="708">
        <v>380</v>
      </c>
      <c r="D49" s="723" t="s">
        <v>532</v>
      </c>
      <c r="E49" s="708">
        <v>1000025945</v>
      </c>
      <c r="F49" s="708">
        <v>85389000</v>
      </c>
      <c r="G49" s="710"/>
      <c r="H49" s="708">
        <v>18</v>
      </c>
      <c r="I49" s="711"/>
      <c r="J49" s="819" t="s">
        <v>508</v>
      </c>
      <c r="K49" s="830" t="s">
        <v>296</v>
      </c>
      <c r="L49" s="831">
        <v>1</v>
      </c>
      <c r="M49" s="712"/>
      <c r="N49" s="700" t="str">
        <f t="shared" si="0"/>
        <v>INCLUDED</v>
      </c>
      <c r="O49" s="591">
        <f t="shared" si="1"/>
        <v>0</v>
      </c>
      <c r="P49" s="591">
        <f t="shared" si="2"/>
        <v>0</v>
      </c>
      <c r="Q49" s="592"/>
      <c r="W49" s="547"/>
    </row>
    <row r="50" spans="1:23" ht="19.2" customHeight="1">
      <c r="A50" s="716" t="s">
        <v>76</v>
      </c>
      <c r="B50" s="717" t="s">
        <v>522</v>
      </c>
      <c r="C50" s="714"/>
      <c r="D50" s="724"/>
      <c r="E50" s="714"/>
      <c r="F50" s="714"/>
      <c r="G50" s="714"/>
      <c r="H50" s="714"/>
      <c r="I50" s="714"/>
      <c r="J50" s="822"/>
      <c r="K50" s="822"/>
      <c r="L50" s="822"/>
      <c r="M50" s="714"/>
      <c r="N50" s="714"/>
      <c r="O50" s="591">
        <f t="shared" si="1"/>
        <v>0</v>
      </c>
      <c r="P50" s="591">
        <f t="shared" si="2"/>
        <v>0</v>
      </c>
      <c r="Q50" s="592"/>
      <c r="W50" s="547"/>
    </row>
    <row r="51" spans="1:23" ht="54">
      <c r="A51" s="698">
        <v>33</v>
      </c>
      <c r="B51" s="708">
        <v>7000009657</v>
      </c>
      <c r="C51" s="708">
        <v>410</v>
      </c>
      <c r="D51" s="723" t="s">
        <v>525</v>
      </c>
      <c r="E51" s="708">
        <v>1000033755</v>
      </c>
      <c r="F51" s="708">
        <v>85045090</v>
      </c>
      <c r="G51" s="710"/>
      <c r="H51" s="708">
        <v>28</v>
      </c>
      <c r="I51" s="711"/>
      <c r="J51" s="848" t="s">
        <v>549</v>
      </c>
      <c r="K51" s="830" t="s">
        <v>295</v>
      </c>
      <c r="L51" s="831">
        <v>3</v>
      </c>
      <c r="M51" s="712"/>
      <c r="N51" s="700" t="str">
        <f t="shared" si="0"/>
        <v>INCLUDED</v>
      </c>
      <c r="O51" s="591">
        <f t="shared" si="1"/>
        <v>0</v>
      </c>
      <c r="P51" s="591">
        <f t="shared" si="2"/>
        <v>0</v>
      </c>
      <c r="Q51" s="592"/>
      <c r="W51" s="547"/>
    </row>
    <row r="52" spans="1:23" ht="36">
      <c r="A52" s="698">
        <v>34</v>
      </c>
      <c r="B52" s="708">
        <v>7000009657</v>
      </c>
      <c r="C52" s="708">
        <v>420</v>
      </c>
      <c r="D52" s="723" t="s">
        <v>525</v>
      </c>
      <c r="E52" s="708">
        <v>1000004483</v>
      </c>
      <c r="F52" s="708">
        <v>85353090</v>
      </c>
      <c r="G52" s="710"/>
      <c r="H52" s="708">
        <v>18</v>
      </c>
      <c r="I52" s="711"/>
      <c r="J52" s="819" t="s">
        <v>502</v>
      </c>
      <c r="K52" s="830" t="s">
        <v>295</v>
      </c>
      <c r="L52" s="831">
        <v>3</v>
      </c>
      <c r="M52" s="712"/>
      <c r="N52" s="700" t="str">
        <f t="shared" si="0"/>
        <v>INCLUDED</v>
      </c>
      <c r="O52" s="591">
        <f t="shared" si="1"/>
        <v>0</v>
      </c>
      <c r="P52" s="591">
        <f t="shared" si="2"/>
        <v>0</v>
      </c>
      <c r="Q52" s="592"/>
      <c r="W52" s="547"/>
    </row>
    <row r="53" spans="1:23" ht="36">
      <c r="A53" s="698">
        <v>35</v>
      </c>
      <c r="B53" s="708">
        <v>7000009657</v>
      </c>
      <c r="C53" s="708">
        <v>470</v>
      </c>
      <c r="D53" s="723" t="s">
        <v>525</v>
      </c>
      <c r="E53" s="708">
        <v>1000004482</v>
      </c>
      <c r="F53" s="708">
        <v>85353090</v>
      </c>
      <c r="G53" s="710"/>
      <c r="H53" s="708">
        <v>18</v>
      </c>
      <c r="I53" s="711"/>
      <c r="J53" s="819" t="s">
        <v>550</v>
      </c>
      <c r="K53" s="830" t="s">
        <v>295</v>
      </c>
      <c r="L53" s="831">
        <v>1</v>
      </c>
      <c r="M53" s="712"/>
      <c r="N53" s="700" t="str">
        <f t="shared" si="0"/>
        <v>INCLUDED</v>
      </c>
      <c r="O53" s="591">
        <f t="shared" si="1"/>
        <v>0</v>
      </c>
      <c r="P53" s="591">
        <f t="shared" si="2"/>
        <v>0</v>
      </c>
      <c r="Q53" s="592"/>
      <c r="W53" s="547"/>
    </row>
    <row r="54" spans="1:23">
      <c r="A54" s="698">
        <v>36</v>
      </c>
      <c r="B54" s="708">
        <v>7000009657</v>
      </c>
      <c r="C54" s="708">
        <v>430</v>
      </c>
      <c r="D54" s="723" t="s">
        <v>525</v>
      </c>
      <c r="E54" s="708">
        <v>1000020419</v>
      </c>
      <c r="F54" s="708">
        <v>85354010</v>
      </c>
      <c r="G54" s="710"/>
      <c r="H54" s="708">
        <v>18</v>
      </c>
      <c r="I54" s="711"/>
      <c r="J54" s="819" t="s">
        <v>450</v>
      </c>
      <c r="K54" s="830" t="s">
        <v>295</v>
      </c>
      <c r="L54" s="831">
        <v>6</v>
      </c>
      <c r="M54" s="712"/>
      <c r="N54" s="700" t="str">
        <f t="shared" si="0"/>
        <v>INCLUDED</v>
      </c>
      <c r="O54" s="591">
        <f t="shared" si="1"/>
        <v>0</v>
      </c>
      <c r="P54" s="591">
        <f t="shared" si="2"/>
        <v>0</v>
      </c>
      <c r="Q54" s="592"/>
      <c r="W54" s="547"/>
    </row>
    <row r="55" spans="1:23" ht="36">
      <c r="A55" s="698">
        <v>37</v>
      </c>
      <c r="B55" s="708">
        <v>7000009657</v>
      </c>
      <c r="C55" s="708">
        <v>440</v>
      </c>
      <c r="D55" s="723" t="s">
        <v>525</v>
      </c>
      <c r="E55" s="708">
        <v>1000004461</v>
      </c>
      <c r="F55" s="708">
        <v>85359090</v>
      </c>
      <c r="G55" s="710"/>
      <c r="H55" s="708">
        <v>18</v>
      </c>
      <c r="I55" s="711"/>
      <c r="J55" s="819" t="s">
        <v>503</v>
      </c>
      <c r="K55" s="830" t="s">
        <v>295</v>
      </c>
      <c r="L55" s="831">
        <v>24</v>
      </c>
      <c r="M55" s="712"/>
      <c r="N55" s="700" t="str">
        <f t="shared" si="0"/>
        <v>INCLUDED</v>
      </c>
      <c r="O55" s="591">
        <f t="shared" si="1"/>
        <v>0</v>
      </c>
      <c r="P55" s="591">
        <f t="shared" si="2"/>
        <v>0</v>
      </c>
      <c r="Q55" s="592"/>
      <c r="W55" s="547"/>
    </row>
    <row r="56" spans="1:23" ht="36">
      <c r="A56" s="698">
        <v>38</v>
      </c>
      <c r="B56" s="708">
        <v>7000009657</v>
      </c>
      <c r="C56" s="708">
        <v>450</v>
      </c>
      <c r="D56" s="723" t="s">
        <v>525</v>
      </c>
      <c r="E56" s="708">
        <v>1000009713</v>
      </c>
      <c r="F56" s="708">
        <v>85389000</v>
      </c>
      <c r="G56" s="710"/>
      <c r="H56" s="708">
        <v>18</v>
      </c>
      <c r="I56" s="711"/>
      <c r="J56" s="819" t="s">
        <v>460</v>
      </c>
      <c r="K56" s="830" t="s">
        <v>295</v>
      </c>
      <c r="L56" s="831">
        <v>4</v>
      </c>
      <c r="M56" s="712"/>
      <c r="N56" s="700" t="str">
        <f t="shared" si="0"/>
        <v>INCLUDED</v>
      </c>
      <c r="O56" s="591">
        <f t="shared" si="1"/>
        <v>0</v>
      </c>
      <c r="P56" s="591">
        <f t="shared" si="2"/>
        <v>0</v>
      </c>
      <c r="Q56" s="592"/>
      <c r="W56" s="547"/>
    </row>
    <row r="57" spans="1:23" ht="36">
      <c r="A57" s="698">
        <v>39</v>
      </c>
      <c r="B57" s="708">
        <v>7000009657</v>
      </c>
      <c r="C57" s="708">
        <v>460</v>
      </c>
      <c r="D57" s="723" t="s">
        <v>525</v>
      </c>
      <c r="E57" s="708">
        <v>1000004535</v>
      </c>
      <c r="F57" s="708">
        <v>85359090</v>
      </c>
      <c r="G57" s="710"/>
      <c r="H57" s="708">
        <v>18</v>
      </c>
      <c r="I57" s="711"/>
      <c r="J57" s="819" t="s">
        <v>551</v>
      </c>
      <c r="K57" s="830" t="s">
        <v>295</v>
      </c>
      <c r="L57" s="831">
        <v>6</v>
      </c>
      <c r="M57" s="712"/>
      <c r="N57" s="700" t="str">
        <f t="shared" si="0"/>
        <v>INCLUDED</v>
      </c>
      <c r="O57" s="591">
        <f t="shared" si="1"/>
        <v>0</v>
      </c>
      <c r="P57" s="591">
        <f t="shared" si="2"/>
        <v>0</v>
      </c>
      <c r="Q57" s="592"/>
      <c r="W57" s="547"/>
    </row>
    <row r="58" spans="1:23" ht="36">
      <c r="A58" s="698">
        <v>40</v>
      </c>
      <c r="B58" s="708">
        <v>7000009657</v>
      </c>
      <c r="C58" s="708">
        <v>480</v>
      </c>
      <c r="D58" s="723" t="s">
        <v>525</v>
      </c>
      <c r="E58" s="708">
        <v>1000004490</v>
      </c>
      <c r="F58" s="708">
        <v>85352913</v>
      </c>
      <c r="G58" s="710"/>
      <c r="H58" s="708">
        <v>18</v>
      </c>
      <c r="I58" s="711"/>
      <c r="J58" s="819" t="s">
        <v>552</v>
      </c>
      <c r="K58" s="830" t="s">
        <v>295</v>
      </c>
      <c r="L58" s="831">
        <v>2</v>
      </c>
      <c r="M58" s="712"/>
      <c r="N58" s="700" t="str">
        <f t="shared" si="0"/>
        <v>INCLUDED</v>
      </c>
      <c r="O58" s="591">
        <f t="shared" si="1"/>
        <v>0</v>
      </c>
      <c r="P58" s="591">
        <f t="shared" si="2"/>
        <v>0</v>
      </c>
      <c r="Q58" s="592"/>
      <c r="W58" s="547"/>
    </row>
    <row r="59" spans="1:23" ht="54">
      <c r="A59" s="698">
        <v>41</v>
      </c>
      <c r="B59" s="708">
        <v>7000009657</v>
      </c>
      <c r="C59" s="708">
        <v>490</v>
      </c>
      <c r="D59" s="723" t="s">
        <v>525</v>
      </c>
      <c r="E59" s="708">
        <v>1000026273</v>
      </c>
      <c r="F59" s="708">
        <v>85389000</v>
      </c>
      <c r="G59" s="710"/>
      <c r="H59" s="708">
        <v>18</v>
      </c>
      <c r="I59" s="711"/>
      <c r="J59" s="819" t="s">
        <v>553</v>
      </c>
      <c r="K59" s="830" t="s">
        <v>296</v>
      </c>
      <c r="L59" s="831">
        <v>11</v>
      </c>
      <c r="M59" s="712"/>
      <c r="N59" s="700" t="str">
        <f t="shared" si="0"/>
        <v>INCLUDED</v>
      </c>
      <c r="O59" s="591">
        <f t="shared" si="1"/>
        <v>0</v>
      </c>
      <c r="P59" s="591">
        <f t="shared" si="2"/>
        <v>0</v>
      </c>
      <c r="Q59" s="592"/>
      <c r="W59" s="547"/>
    </row>
    <row r="60" spans="1:23" ht="36">
      <c r="A60" s="698">
        <v>42</v>
      </c>
      <c r="B60" s="708">
        <v>7000009657</v>
      </c>
      <c r="C60" s="708">
        <v>930</v>
      </c>
      <c r="D60" s="723" t="s">
        <v>533</v>
      </c>
      <c r="E60" s="708">
        <v>1000004490</v>
      </c>
      <c r="F60" s="708">
        <v>85352913</v>
      </c>
      <c r="G60" s="710"/>
      <c r="H60" s="708">
        <v>18</v>
      </c>
      <c r="I60" s="711"/>
      <c r="J60" s="819" t="s">
        <v>552</v>
      </c>
      <c r="K60" s="830" t="s">
        <v>295</v>
      </c>
      <c r="L60" s="831">
        <v>2</v>
      </c>
      <c r="M60" s="712"/>
      <c r="N60" s="700" t="str">
        <f t="shared" si="0"/>
        <v>INCLUDED</v>
      </c>
      <c r="O60" s="591">
        <f t="shared" si="1"/>
        <v>0</v>
      </c>
      <c r="P60" s="591">
        <f t="shared" si="2"/>
        <v>0</v>
      </c>
      <c r="Q60" s="592"/>
      <c r="W60" s="547"/>
    </row>
    <row r="61" spans="1:23">
      <c r="A61" s="698">
        <v>43</v>
      </c>
      <c r="B61" s="708">
        <v>7000009657</v>
      </c>
      <c r="C61" s="708">
        <v>500</v>
      </c>
      <c r="D61" s="723" t="s">
        <v>526</v>
      </c>
      <c r="E61" s="708">
        <v>1000025436</v>
      </c>
      <c r="F61" s="708">
        <v>90271000</v>
      </c>
      <c r="G61" s="710"/>
      <c r="H61" s="708">
        <v>18</v>
      </c>
      <c r="I61" s="711"/>
      <c r="J61" s="819" t="s">
        <v>506</v>
      </c>
      <c r="K61" s="830" t="s">
        <v>295</v>
      </c>
      <c r="L61" s="831">
        <v>1</v>
      </c>
      <c r="M61" s="712"/>
      <c r="N61" s="700" t="str">
        <f t="shared" si="0"/>
        <v>INCLUDED</v>
      </c>
      <c r="O61" s="591">
        <f t="shared" si="1"/>
        <v>0</v>
      </c>
      <c r="P61" s="591">
        <f t="shared" si="2"/>
        <v>0</v>
      </c>
      <c r="Q61" s="592"/>
      <c r="W61" s="547"/>
    </row>
    <row r="62" spans="1:23">
      <c r="A62" s="698">
        <v>44</v>
      </c>
      <c r="B62" s="708">
        <v>7000009657</v>
      </c>
      <c r="C62" s="708">
        <v>510</v>
      </c>
      <c r="D62" s="723" t="s">
        <v>526</v>
      </c>
      <c r="E62" s="708">
        <v>1000025440</v>
      </c>
      <c r="F62" s="708">
        <v>85389000</v>
      </c>
      <c r="G62" s="710"/>
      <c r="H62" s="708">
        <v>18</v>
      </c>
      <c r="I62" s="711"/>
      <c r="J62" s="819" t="s">
        <v>516</v>
      </c>
      <c r="K62" s="830" t="s">
        <v>296</v>
      </c>
      <c r="L62" s="831">
        <v>1</v>
      </c>
      <c r="M62" s="712"/>
      <c r="N62" s="700" t="str">
        <f t="shared" si="0"/>
        <v>INCLUDED</v>
      </c>
      <c r="O62" s="591">
        <f t="shared" si="1"/>
        <v>0</v>
      </c>
      <c r="P62" s="591">
        <f t="shared" si="2"/>
        <v>0</v>
      </c>
      <c r="Q62" s="592"/>
      <c r="W62" s="547"/>
    </row>
    <row r="63" spans="1:23" ht="54">
      <c r="A63" s="698">
        <v>45</v>
      </c>
      <c r="B63" s="708">
        <v>7000009657</v>
      </c>
      <c r="C63" s="708">
        <v>520</v>
      </c>
      <c r="D63" s="723" t="s">
        <v>526</v>
      </c>
      <c r="E63" s="708">
        <v>1000004286</v>
      </c>
      <c r="F63" s="708">
        <v>85389000</v>
      </c>
      <c r="G63" s="710"/>
      <c r="H63" s="708">
        <v>18</v>
      </c>
      <c r="I63" s="711"/>
      <c r="J63" s="819" t="s">
        <v>554</v>
      </c>
      <c r="K63" s="830" t="s">
        <v>479</v>
      </c>
      <c r="L63" s="831">
        <v>200</v>
      </c>
      <c r="M63" s="712"/>
      <c r="N63" s="700" t="str">
        <f t="shared" si="0"/>
        <v>INCLUDED</v>
      </c>
      <c r="O63" s="591">
        <f t="shared" si="1"/>
        <v>0</v>
      </c>
      <c r="P63" s="591">
        <f t="shared" si="2"/>
        <v>0</v>
      </c>
      <c r="Q63" s="592"/>
      <c r="W63" s="547"/>
    </row>
    <row r="64" spans="1:23">
      <c r="A64" s="698">
        <v>46</v>
      </c>
      <c r="B64" s="708">
        <v>7000009657</v>
      </c>
      <c r="C64" s="708">
        <v>530</v>
      </c>
      <c r="D64" s="723" t="s">
        <v>526</v>
      </c>
      <c r="E64" s="708">
        <v>1000029506</v>
      </c>
      <c r="F64" s="708">
        <v>85389000</v>
      </c>
      <c r="G64" s="710"/>
      <c r="H64" s="708">
        <v>18</v>
      </c>
      <c r="I64" s="711"/>
      <c r="J64" s="819" t="s">
        <v>555</v>
      </c>
      <c r="K64" s="830" t="s">
        <v>295</v>
      </c>
      <c r="L64" s="831">
        <v>12</v>
      </c>
      <c r="M64" s="712"/>
      <c r="N64" s="700" t="str">
        <f t="shared" si="0"/>
        <v>INCLUDED</v>
      </c>
      <c r="O64" s="591">
        <f t="shared" si="1"/>
        <v>0</v>
      </c>
      <c r="P64" s="591">
        <f t="shared" si="2"/>
        <v>0</v>
      </c>
      <c r="Q64" s="592"/>
      <c r="W64" s="547"/>
    </row>
    <row r="65" spans="1:23">
      <c r="A65" s="698">
        <v>47</v>
      </c>
      <c r="B65" s="708">
        <v>7000009657</v>
      </c>
      <c r="C65" s="708">
        <v>540</v>
      </c>
      <c r="D65" s="723" t="s">
        <v>526</v>
      </c>
      <c r="E65" s="708">
        <v>1000032132</v>
      </c>
      <c r="F65" s="708">
        <v>85389000</v>
      </c>
      <c r="G65" s="710"/>
      <c r="H65" s="708">
        <v>18</v>
      </c>
      <c r="I65" s="711"/>
      <c r="J65" s="819" t="s">
        <v>507</v>
      </c>
      <c r="K65" s="830" t="s">
        <v>295</v>
      </c>
      <c r="L65" s="831">
        <v>1</v>
      </c>
      <c r="M65" s="712"/>
      <c r="N65" s="700" t="str">
        <f t="shared" si="0"/>
        <v>INCLUDED</v>
      </c>
      <c r="O65" s="591">
        <f t="shared" si="1"/>
        <v>0</v>
      </c>
      <c r="P65" s="591">
        <f t="shared" si="2"/>
        <v>0</v>
      </c>
      <c r="Q65" s="592"/>
      <c r="W65" s="547"/>
    </row>
    <row r="66" spans="1:23" ht="30" customHeight="1">
      <c r="A66" s="698">
        <v>48</v>
      </c>
      <c r="B66" s="708">
        <v>7000009657</v>
      </c>
      <c r="C66" s="708">
        <v>550</v>
      </c>
      <c r="D66" s="723" t="s">
        <v>526</v>
      </c>
      <c r="E66" s="708">
        <v>1000017099</v>
      </c>
      <c r="F66" s="708">
        <v>85389000</v>
      </c>
      <c r="G66" s="710"/>
      <c r="H66" s="708">
        <v>18</v>
      </c>
      <c r="I66" s="711"/>
      <c r="J66" s="851" t="s">
        <v>556</v>
      </c>
      <c r="K66" s="830" t="s">
        <v>296</v>
      </c>
      <c r="L66" s="831">
        <v>1</v>
      </c>
      <c r="M66" s="712"/>
      <c r="N66" s="700" t="str">
        <f t="shared" si="0"/>
        <v>INCLUDED</v>
      </c>
      <c r="O66" s="591">
        <f t="shared" si="1"/>
        <v>0</v>
      </c>
      <c r="P66" s="591">
        <f t="shared" si="2"/>
        <v>0</v>
      </c>
      <c r="Q66" s="592"/>
      <c r="W66" s="547"/>
    </row>
    <row r="67" spans="1:23" ht="72">
      <c r="A67" s="698">
        <v>49</v>
      </c>
      <c r="B67" s="708">
        <v>7000009657</v>
      </c>
      <c r="C67" s="708">
        <v>560</v>
      </c>
      <c r="D67" s="723" t="s">
        <v>526</v>
      </c>
      <c r="E67" s="708">
        <v>1000046626</v>
      </c>
      <c r="F67" s="708">
        <v>85359030</v>
      </c>
      <c r="G67" s="710"/>
      <c r="H67" s="708">
        <v>18</v>
      </c>
      <c r="I67" s="711"/>
      <c r="J67" s="819" t="s">
        <v>557</v>
      </c>
      <c r="K67" s="830" t="s">
        <v>296</v>
      </c>
      <c r="L67" s="831">
        <v>2</v>
      </c>
      <c r="M67" s="712"/>
      <c r="N67" s="700" t="str">
        <f t="shared" si="0"/>
        <v>INCLUDED</v>
      </c>
      <c r="O67" s="591">
        <f t="shared" si="1"/>
        <v>0</v>
      </c>
      <c r="P67" s="591">
        <f t="shared" si="2"/>
        <v>0</v>
      </c>
      <c r="Q67" s="592"/>
      <c r="W67" s="547"/>
    </row>
    <row r="68" spans="1:23">
      <c r="A68" s="698">
        <v>50</v>
      </c>
      <c r="B68" s="708">
        <v>7000009657</v>
      </c>
      <c r="C68" s="708">
        <v>570</v>
      </c>
      <c r="D68" s="723" t="s">
        <v>527</v>
      </c>
      <c r="E68" s="708">
        <v>1000003407</v>
      </c>
      <c r="F68" s="708">
        <v>85371000</v>
      </c>
      <c r="G68" s="710"/>
      <c r="H68" s="708">
        <v>18</v>
      </c>
      <c r="I68" s="711"/>
      <c r="J68" s="819" t="s">
        <v>478</v>
      </c>
      <c r="K68" s="830" t="s">
        <v>295</v>
      </c>
      <c r="L68" s="831">
        <v>1</v>
      </c>
      <c r="M68" s="712"/>
      <c r="N68" s="700" t="str">
        <f t="shared" si="0"/>
        <v>INCLUDED</v>
      </c>
      <c r="O68" s="591">
        <f t="shared" si="1"/>
        <v>0</v>
      </c>
      <c r="P68" s="591">
        <f t="shared" si="2"/>
        <v>0</v>
      </c>
      <c r="Q68" s="592"/>
      <c r="W68" s="547"/>
    </row>
    <row r="69" spans="1:23" ht="46.2" customHeight="1">
      <c r="A69" s="698">
        <v>51</v>
      </c>
      <c r="B69" s="708">
        <v>7000009657</v>
      </c>
      <c r="C69" s="708">
        <v>580</v>
      </c>
      <c r="D69" s="723" t="s">
        <v>527</v>
      </c>
      <c r="E69" s="708">
        <v>1000002146</v>
      </c>
      <c r="F69" s="708">
        <v>85371000</v>
      </c>
      <c r="G69" s="710"/>
      <c r="H69" s="708">
        <v>18</v>
      </c>
      <c r="I69" s="711"/>
      <c r="J69" s="851" t="s">
        <v>497</v>
      </c>
      <c r="K69" s="830" t="s">
        <v>296</v>
      </c>
      <c r="L69" s="831">
        <v>1</v>
      </c>
      <c r="M69" s="712"/>
      <c r="N69" s="700" t="str">
        <f t="shared" si="0"/>
        <v>INCLUDED</v>
      </c>
      <c r="O69" s="591">
        <f t="shared" si="1"/>
        <v>0</v>
      </c>
      <c r="P69" s="591">
        <f t="shared" si="2"/>
        <v>0</v>
      </c>
      <c r="Q69" s="592"/>
      <c r="W69" s="547"/>
    </row>
    <row r="70" spans="1:23" ht="36">
      <c r="A70" s="698">
        <v>52</v>
      </c>
      <c r="B70" s="708">
        <v>7000009657</v>
      </c>
      <c r="C70" s="708">
        <v>590</v>
      </c>
      <c r="D70" s="723" t="s">
        <v>527</v>
      </c>
      <c r="E70" s="708">
        <v>1000002163</v>
      </c>
      <c r="F70" s="708">
        <v>85371000</v>
      </c>
      <c r="G70" s="710"/>
      <c r="H70" s="708">
        <v>18</v>
      </c>
      <c r="I70" s="711"/>
      <c r="J70" s="819" t="s">
        <v>501</v>
      </c>
      <c r="K70" s="830" t="s">
        <v>295</v>
      </c>
      <c r="L70" s="831">
        <v>2</v>
      </c>
      <c r="M70" s="712"/>
      <c r="N70" s="700" t="str">
        <f t="shared" si="0"/>
        <v>INCLUDED</v>
      </c>
      <c r="O70" s="591">
        <f t="shared" si="1"/>
        <v>0</v>
      </c>
      <c r="P70" s="591">
        <f t="shared" si="2"/>
        <v>0</v>
      </c>
      <c r="Q70" s="592"/>
      <c r="W70" s="547"/>
    </row>
    <row r="71" spans="1:23" ht="72">
      <c r="A71" s="698">
        <v>53</v>
      </c>
      <c r="B71" s="708">
        <v>7000009657</v>
      </c>
      <c r="C71" s="708">
        <v>600</v>
      </c>
      <c r="D71" s="723" t="s">
        <v>527</v>
      </c>
      <c r="E71" s="708">
        <v>1000032445</v>
      </c>
      <c r="F71" s="708">
        <v>85371000</v>
      </c>
      <c r="G71" s="710"/>
      <c r="H71" s="708">
        <v>18</v>
      </c>
      <c r="I71" s="711"/>
      <c r="J71" s="819" t="s">
        <v>558</v>
      </c>
      <c r="K71" s="830" t="s">
        <v>453</v>
      </c>
      <c r="L71" s="831">
        <v>1</v>
      </c>
      <c r="M71" s="712"/>
      <c r="N71" s="700" t="str">
        <f t="shared" si="0"/>
        <v>INCLUDED</v>
      </c>
      <c r="O71" s="591">
        <f t="shared" si="1"/>
        <v>0</v>
      </c>
      <c r="P71" s="591">
        <f t="shared" si="2"/>
        <v>0</v>
      </c>
      <c r="Q71" s="592"/>
      <c r="W71" s="547"/>
    </row>
    <row r="72" spans="1:23" ht="126">
      <c r="A72" s="698">
        <v>54</v>
      </c>
      <c r="B72" s="708">
        <v>7000009657</v>
      </c>
      <c r="C72" s="708">
        <v>610</v>
      </c>
      <c r="D72" s="723" t="s">
        <v>474</v>
      </c>
      <c r="E72" s="708">
        <v>1000033477</v>
      </c>
      <c r="F72" s="708">
        <v>73079210</v>
      </c>
      <c r="G72" s="710"/>
      <c r="H72" s="708">
        <v>18</v>
      </c>
      <c r="I72" s="711"/>
      <c r="J72" s="819" t="s">
        <v>541</v>
      </c>
      <c r="K72" s="830" t="s">
        <v>296</v>
      </c>
      <c r="L72" s="831">
        <v>1</v>
      </c>
      <c r="M72" s="712"/>
      <c r="N72" s="700" t="str">
        <f t="shared" si="0"/>
        <v>INCLUDED</v>
      </c>
      <c r="O72" s="591">
        <f t="shared" si="1"/>
        <v>0</v>
      </c>
      <c r="P72" s="591">
        <f t="shared" si="2"/>
        <v>0</v>
      </c>
      <c r="Q72" s="592"/>
      <c r="W72" s="547"/>
    </row>
    <row r="73" spans="1:23" ht="36">
      <c r="A73" s="698">
        <v>55</v>
      </c>
      <c r="B73" s="708">
        <v>7000009657</v>
      </c>
      <c r="C73" s="708">
        <v>620</v>
      </c>
      <c r="D73" s="723" t="s">
        <v>474</v>
      </c>
      <c r="E73" s="708">
        <v>1000011320</v>
      </c>
      <c r="F73" s="708">
        <v>72169990</v>
      </c>
      <c r="G73" s="710"/>
      <c r="H73" s="708">
        <v>18</v>
      </c>
      <c r="I73" s="711"/>
      <c r="J73" s="819" t="s">
        <v>475</v>
      </c>
      <c r="K73" s="830" t="s">
        <v>296</v>
      </c>
      <c r="L73" s="831">
        <v>2</v>
      </c>
      <c r="M73" s="712"/>
      <c r="N73" s="700" t="str">
        <f t="shared" si="0"/>
        <v>INCLUDED</v>
      </c>
      <c r="O73" s="591">
        <f t="shared" si="1"/>
        <v>0</v>
      </c>
      <c r="P73" s="591">
        <f t="shared" si="2"/>
        <v>0</v>
      </c>
      <c r="Q73" s="592"/>
      <c r="W73" s="547"/>
    </row>
    <row r="74" spans="1:23" ht="36">
      <c r="A74" s="698">
        <v>56</v>
      </c>
      <c r="B74" s="708">
        <v>7000009657</v>
      </c>
      <c r="C74" s="708">
        <v>630</v>
      </c>
      <c r="D74" s="723" t="s">
        <v>474</v>
      </c>
      <c r="E74" s="708">
        <v>1000031076</v>
      </c>
      <c r="F74" s="708">
        <v>72169990</v>
      </c>
      <c r="G74" s="710"/>
      <c r="H74" s="708">
        <v>18</v>
      </c>
      <c r="I74" s="711"/>
      <c r="J74" s="819" t="s">
        <v>559</v>
      </c>
      <c r="K74" s="830" t="s">
        <v>296</v>
      </c>
      <c r="L74" s="831">
        <v>2</v>
      </c>
      <c r="M74" s="712"/>
      <c r="N74" s="700" t="str">
        <f t="shared" si="0"/>
        <v>INCLUDED</v>
      </c>
      <c r="O74" s="591">
        <f t="shared" si="1"/>
        <v>0</v>
      </c>
      <c r="P74" s="591">
        <f t="shared" si="2"/>
        <v>0</v>
      </c>
      <c r="Q74" s="592"/>
      <c r="W74" s="547"/>
    </row>
    <row r="75" spans="1:23" ht="108">
      <c r="A75" s="698">
        <v>57</v>
      </c>
      <c r="B75" s="708">
        <v>7000009657</v>
      </c>
      <c r="C75" s="708">
        <v>640</v>
      </c>
      <c r="D75" s="723" t="s">
        <v>474</v>
      </c>
      <c r="E75" s="708">
        <v>1000034168</v>
      </c>
      <c r="F75" s="708">
        <v>72169990</v>
      </c>
      <c r="G75" s="710"/>
      <c r="H75" s="708">
        <v>18</v>
      </c>
      <c r="I75" s="711"/>
      <c r="J75" s="819" t="s">
        <v>560</v>
      </c>
      <c r="K75" s="830" t="s">
        <v>296</v>
      </c>
      <c r="L75" s="831">
        <v>2</v>
      </c>
      <c r="M75" s="712"/>
      <c r="N75" s="700" t="str">
        <f t="shared" si="0"/>
        <v>INCLUDED</v>
      </c>
      <c r="O75" s="591">
        <f t="shared" si="1"/>
        <v>0</v>
      </c>
      <c r="P75" s="591">
        <f t="shared" si="2"/>
        <v>0</v>
      </c>
      <c r="Q75" s="592"/>
      <c r="W75" s="547"/>
    </row>
    <row r="76" spans="1:23">
      <c r="A76" s="698">
        <v>58</v>
      </c>
      <c r="B76" s="708">
        <v>7000009657</v>
      </c>
      <c r="C76" s="708">
        <v>650</v>
      </c>
      <c r="D76" s="723" t="s">
        <v>528</v>
      </c>
      <c r="E76" s="708">
        <v>1000014547</v>
      </c>
      <c r="F76" s="708">
        <v>85371000</v>
      </c>
      <c r="G76" s="710"/>
      <c r="H76" s="708">
        <v>18</v>
      </c>
      <c r="I76" s="711"/>
      <c r="J76" s="819" t="s">
        <v>455</v>
      </c>
      <c r="K76" s="830" t="s">
        <v>295</v>
      </c>
      <c r="L76" s="831">
        <v>1</v>
      </c>
      <c r="M76" s="712"/>
      <c r="N76" s="700" t="str">
        <f t="shared" si="0"/>
        <v>INCLUDED</v>
      </c>
      <c r="O76" s="591">
        <f t="shared" si="1"/>
        <v>0</v>
      </c>
      <c r="P76" s="591">
        <f t="shared" si="2"/>
        <v>0</v>
      </c>
      <c r="Q76" s="592"/>
      <c r="W76" s="547"/>
    </row>
    <row r="77" spans="1:23" ht="36">
      <c r="A77" s="698">
        <v>59</v>
      </c>
      <c r="B77" s="708">
        <v>7000009657</v>
      </c>
      <c r="C77" s="708">
        <v>660</v>
      </c>
      <c r="D77" s="723" t="s">
        <v>528</v>
      </c>
      <c r="E77" s="708">
        <v>1000020262</v>
      </c>
      <c r="F77" s="708">
        <v>85371000</v>
      </c>
      <c r="G77" s="710"/>
      <c r="H77" s="708">
        <v>18</v>
      </c>
      <c r="I77" s="711"/>
      <c r="J77" s="819" t="s">
        <v>456</v>
      </c>
      <c r="K77" s="830" t="s">
        <v>295</v>
      </c>
      <c r="L77" s="831">
        <v>2</v>
      </c>
      <c r="M77" s="712"/>
      <c r="N77" s="700" t="str">
        <f t="shared" si="0"/>
        <v>INCLUDED</v>
      </c>
      <c r="O77" s="591">
        <f t="shared" si="1"/>
        <v>0</v>
      </c>
      <c r="P77" s="591">
        <f t="shared" si="2"/>
        <v>0</v>
      </c>
      <c r="Q77" s="592"/>
      <c r="W77" s="547"/>
    </row>
    <row r="78" spans="1:23" ht="36">
      <c r="A78" s="698">
        <v>60</v>
      </c>
      <c r="B78" s="708">
        <v>7000009657</v>
      </c>
      <c r="C78" s="708">
        <v>670</v>
      </c>
      <c r="D78" s="723" t="s">
        <v>528</v>
      </c>
      <c r="E78" s="708">
        <v>1000038387</v>
      </c>
      <c r="F78" s="708">
        <v>94051090</v>
      </c>
      <c r="G78" s="710"/>
      <c r="H78" s="708">
        <v>18</v>
      </c>
      <c r="I78" s="711"/>
      <c r="J78" s="819" t="s">
        <v>499</v>
      </c>
      <c r="K78" s="830" t="s">
        <v>295</v>
      </c>
      <c r="L78" s="831">
        <v>15</v>
      </c>
      <c r="M78" s="712"/>
      <c r="N78" s="700" t="str">
        <f t="shared" si="0"/>
        <v>INCLUDED</v>
      </c>
      <c r="O78" s="591">
        <f t="shared" si="1"/>
        <v>0</v>
      </c>
      <c r="P78" s="591">
        <f t="shared" si="2"/>
        <v>0</v>
      </c>
      <c r="Q78" s="592"/>
      <c r="W78" s="547"/>
    </row>
    <row r="79" spans="1:23" ht="36">
      <c r="A79" s="698">
        <v>61</v>
      </c>
      <c r="B79" s="708">
        <v>7000009657</v>
      </c>
      <c r="C79" s="708">
        <v>680</v>
      </c>
      <c r="D79" s="723" t="s">
        <v>528</v>
      </c>
      <c r="E79" s="708">
        <v>1000038325</v>
      </c>
      <c r="F79" s="708">
        <v>94059900</v>
      </c>
      <c r="G79" s="710"/>
      <c r="H79" s="708">
        <v>18</v>
      </c>
      <c r="I79" s="711"/>
      <c r="J79" s="819" t="s">
        <v>457</v>
      </c>
      <c r="K79" s="830" t="s">
        <v>295</v>
      </c>
      <c r="L79" s="831">
        <v>10</v>
      </c>
      <c r="M79" s="712"/>
      <c r="N79" s="700" t="str">
        <f t="shared" si="0"/>
        <v>INCLUDED</v>
      </c>
      <c r="O79" s="591">
        <f t="shared" si="1"/>
        <v>0</v>
      </c>
      <c r="P79" s="591">
        <f t="shared" si="2"/>
        <v>0</v>
      </c>
      <c r="Q79" s="592"/>
      <c r="W79" s="547"/>
    </row>
    <row r="80" spans="1:23" ht="36">
      <c r="A80" s="698">
        <v>62</v>
      </c>
      <c r="B80" s="708">
        <v>7000009657</v>
      </c>
      <c r="C80" s="708">
        <v>690</v>
      </c>
      <c r="D80" s="723" t="s">
        <v>529</v>
      </c>
      <c r="E80" s="708">
        <v>1000000442</v>
      </c>
      <c r="F80" s="708">
        <v>85446020</v>
      </c>
      <c r="G80" s="710"/>
      <c r="H80" s="708">
        <v>18</v>
      </c>
      <c r="I80" s="711"/>
      <c r="J80" s="819" t="s">
        <v>454</v>
      </c>
      <c r="K80" s="830" t="s">
        <v>453</v>
      </c>
      <c r="L80" s="831">
        <v>1</v>
      </c>
      <c r="M80" s="712"/>
      <c r="N80" s="700" t="str">
        <f t="shared" si="0"/>
        <v>INCLUDED</v>
      </c>
      <c r="O80" s="591">
        <f t="shared" si="1"/>
        <v>0</v>
      </c>
      <c r="P80" s="591">
        <f t="shared" si="2"/>
        <v>0</v>
      </c>
      <c r="Q80" s="592"/>
      <c r="W80" s="547"/>
    </row>
    <row r="81" spans="1:23" ht="36">
      <c r="A81" s="698">
        <v>63</v>
      </c>
      <c r="B81" s="708">
        <v>7000009657</v>
      </c>
      <c r="C81" s="708">
        <v>700</v>
      </c>
      <c r="D81" s="723" t="s">
        <v>529</v>
      </c>
      <c r="E81" s="708">
        <v>1000000443</v>
      </c>
      <c r="F81" s="708">
        <v>85446020</v>
      </c>
      <c r="G81" s="710"/>
      <c r="H81" s="708">
        <v>18</v>
      </c>
      <c r="I81" s="711"/>
      <c r="J81" s="819" t="s">
        <v>452</v>
      </c>
      <c r="K81" s="830" t="s">
        <v>453</v>
      </c>
      <c r="L81" s="831">
        <v>1</v>
      </c>
      <c r="M81" s="712"/>
      <c r="N81" s="700" t="str">
        <f t="shared" si="0"/>
        <v>INCLUDED</v>
      </c>
      <c r="O81" s="591">
        <f t="shared" si="1"/>
        <v>0</v>
      </c>
      <c r="P81" s="591">
        <f t="shared" si="2"/>
        <v>0</v>
      </c>
      <c r="Q81" s="592"/>
      <c r="W81" s="547"/>
    </row>
    <row r="82" spans="1:23" ht="36">
      <c r="A82" s="698">
        <v>64</v>
      </c>
      <c r="B82" s="708">
        <v>7000009657</v>
      </c>
      <c r="C82" s="708">
        <v>710</v>
      </c>
      <c r="D82" s="723" t="s">
        <v>529</v>
      </c>
      <c r="E82" s="708">
        <v>1000000444</v>
      </c>
      <c r="F82" s="708">
        <v>85446090</v>
      </c>
      <c r="G82" s="710"/>
      <c r="H82" s="708">
        <v>18</v>
      </c>
      <c r="I82" s="711"/>
      <c r="J82" s="819" t="s">
        <v>500</v>
      </c>
      <c r="K82" s="830" t="s">
        <v>453</v>
      </c>
      <c r="L82" s="831">
        <v>1</v>
      </c>
      <c r="M82" s="712"/>
      <c r="N82" s="700" t="str">
        <f t="shared" si="0"/>
        <v>INCLUDED</v>
      </c>
      <c r="O82" s="591">
        <f t="shared" si="1"/>
        <v>0</v>
      </c>
      <c r="P82" s="591">
        <f t="shared" si="2"/>
        <v>0</v>
      </c>
      <c r="Q82" s="592"/>
      <c r="W82" s="547"/>
    </row>
    <row r="83" spans="1:23">
      <c r="A83" s="698">
        <v>65</v>
      </c>
      <c r="B83" s="708">
        <v>7000009657</v>
      </c>
      <c r="C83" s="708">
        <v>720</v>
      </c>
      <c r="D83" s="723" t="s">
        <v>532</v>
      </c>
      <c r="E83" s="708">
        <v>1000033473</v>
      </c>
      <c r="F83" s="708">
        <v>85045090</v>
      </c>
      <c r="G83" s="710"/>
      <c r="H83" s="708">
        <v>28</v>
      </c>
      <c r="I83" s="711"/>
      <c r="J83" s="819" t="s">
        <v>544</v>
      </c>
      <c r="K83" s="830" t="s">
        <v>296</v>
      </c>
      <c r="L83" s="831">
        <v>1</v>
      </c>
      <c r="M83" s="712"/>
      <c r="N83" s="700" t="str">
        <f t="shared" si="0"/>
        <v>INCLUDED</v>
      </c>
      <c r="O83" s="591">
        <f t="shared" ref="O83:O114" si="4">IF(M83="",0,IF(I83="",M83*H83/100,I83*M83))</f>
        <v>0</v>
      </c>
      <c r="P83" s="591">
        <f t="shared" ref="P83:P114" si="5">O83*L83</f>
        <v>0</v>
      </c>
      <c r="Q83" s="592"/>
      <c r="W83" s="547"/>
    </row>
    <row r="84" spans="1:23" ht="36">
      <c r="A84" s="698">
        <v>66</v>
      </c>
      <c r="B84" s="708">
        <v>7000009657</v>
      </c>
      <c r="C84" s="708">
        <v>730</v>
      </c>
      <c r="D84" s="723" t="s">
        <v>532</v>
      </c>
      <c r="E84" s="708">
        <v>1000033478</v>
      </c>
      <c r="F84" s="708">
        <v>85049010</v>
      </c>
      <c r="G84" s="710"/>
      <c r="H84" s="708">
        <v>18</v>
      </c>
      <c r="I84" s="711"/>
      <c r="J84" s="819" t="s">
        <v>545</v>
      </c>
      <c r="K84" s="830" t="s">
        <v>295</v>
      </c>
      <c r="L84" s="831">
        <v>6</v>
      </c>
      <c r="M84" s="712"/>
      <c r="N84" s="700" t="str">
        <f t="shared" si="0"/>
        <v>INCLUDED</v>
      </c>
      <c r="O84" s="591">
        <f t="shared" si="4"/>
        <v>0</v>
      </c>
      <c r="P84" s="591">
        <f t="shared" si="5"/>
        <v>0</v>
      </c>
      <c r="Q84" s="592"/>
      <c r="W84" s="547"/>
    </row>
    <row r="85" spans="1:23" ht="36">
      <c r="A85" s="698">
        <v>67</v>
      </c>
      <c r="B85" s="708">
        <v>7000009657</v>
      </c>
      <c r="C85" s="708">
        <v>740</v>
      </c>
      <c r="D85" s="723" t="s">
        <v>532</v>
      </c>
      <c r="E85" s="708">
        <v>1000033479</v>
      </c>
      <c r="F85" s="708">
        <v>85049010</v>
      </c>
      <c r="G85" s="710"/>
      <c r="H85" s="708">
        <v>18</v>
      </c>
      <c r="I85" s="711"/>
      <c r="J85" s="819" t="s">
        <v>546</v>
      </c>
      <c r="K85" s="830" t="s">
        <v>296</v>
      </c>
      <c r="L85" s="831">
        <v>1</v>
      </c>
      <c r="M85" s="712"/>
      <c r="N85" s="700" t="str">
        <f t="shared" ref="N85:N113" si="6">IF(M85="","INCLUDED",M85*L85)</f>
        <v>INCLUDED</v>
      </c>
      <c r="O85" s="591">
        <f t="shared" si="4"/>
        <v>0</v>
      </c>
      <c r="P85" s="591">
        <f t="shared" si="5"/>
        <v>0</v>
      </c>
      <c r="Q85" s="592"/>
      <c r="W85" s="547"/>
    </row>
    <row r="86" spans="1:23">
      <c r="A86" s="698">
        <v>68</v>
      </c>
      <c r="B86" s="708">
        <v>7000009657</v>
      </c>
      <c r="C86" s="708">
        <v>750</v>
      </c>
      <c r="D86" s="723" t="s">
        <v>532</v>
      </c>
      <c r="E86" s="708">
        <v>1000018309</v>
      </c>
      <c r="F86" s="708">
        <v>85371000</v>
      </c>
      <c r="G86" s="710"/>
      <c r="H86" s="708">
        <v>18</v>
      </c>
      <c r="I86" s="711"/>
      <c r="J86" s="819" t="s">
        <v>547</v>
      </c>
      <c r="K86" s="830" t="s">
        <v>296</v>
      </c>
      <c r="L86" s="831">
        <v>1</v>
      </c>
      <c r="M86" s="712"/>
      <c r="N86" s="700" t="str">
        <f t="shared" si="6"/>
        <v>INCLUDED</v>
      </c>
      <c r="O86" s="591">
        <f t="shared" si="4"/>
        <v>0</v>
      </c>
      <c r="P86" s="591">
        <f t="shared" si="5"/>
        <v>0</v>
      </c>
      <c r="Q86" s="592"/>
      <c r="W86" s="547"/>
    </row>
    <row r="87" spans="1:23">
      <c r="A87" s="698">
        <v>69</v>
      </c>
      <c r="B87" s="708">
        <v>7000009657</v>
      </c>
      <c r="C87" s="708">
        <v>760</v>
      </c>
      <c r="D87" s="723" t="s">
        <v>532</v>
      </c>
      <c r="E87" s="708">
        <v>1000018304</v>
      </c>
      <c r="F87" s="708">
        <v>85371000</v>
      </c>
      <c r="G87" s="710"/>
      <c r="H87" s="708">
        <v>18</v>
      </c>
      <c r="I87" s="711"/>
      <c r="J87" s="819" t="s">
        <v>548</v>
      </c>
      <c r="K87" s="830" t="s">
        <v>295</v>
      </c>
      <c r="L87" s="831">
        <v>1</v>
      </c>
      <c r="M87" s="712"/>
      <c r="N87" s="700" t="str">
        <f t="shared" si="6"/>
        <v>INCLUDED</v>
      </c>
      <c r="O87" s="591">
        <f t="shared" si="4"/>
        <v>0</v>
      </c>
      <c r="P87" s="591">
        <f t="shared" si="5"/>
        <v>0</v>
      </c>
      <c r="Q87" s="592"/>
      <c r="W87" s="547"/>
    </row>
    <row r="88" spans="1:23">
      <c r="A88" s="698">
        <v>70</v>
      </c>
      <c r="B88" s="708">
        <v>7000009657</v>
      </c>
      <c r="C88" s="708">
        <v>780</v>
      </c>
      <c r="D88" s="723" t="s">
        <v>532</v>
      </c>
      <c r="E88" s="708">
        <v>1000007627</v>
      </c>
      <c r="F88" s="708">
        <v>85389000</v>
      </c>
      <c r="G88" s="710"/>
      <c r="H88" s="708">
        <v>18</v>
      </c>
      <c r="I88" s="711"/>
      <c r="J88" s="819" t="s">
        <v>561</v>
      </c>
      <c r="K88" s="830" t="s">
        <v>295</v>
      </c>
      <c r="L88" s="831">
        <v>1</v>
      </c>
      <c r="M88" s="712"/>
      <c r="N88" s="700" t="str">
        <f t="shared" si="6"/>
        <v>INCLUDED</v>
      </c>
      <c r="O88" s="591">
        <f t="shared" si="4"/>
        <v>0</v>
      </c>
      <c r="P88" s="591">
        <f t="shared" si="5"/>
        <v>0</v>
      </c>
      <c r="Q88" s="592"/>
      <c r="W88" s="547"/>
    </row>
    <row r="89" spans="1:23">
      <c r="A89" s="698">
        <v>71</v>
      </c>
      <c r="B89" s="708">
        <v>7000009657</v>
      </c>
      <c r="C89" s="708">
        <v>790</v>
      </c>
      <c r="D89" s="723" t="s">
        <v>532</v>
      </c>
      <c r="E89" s="708">
        <v>1000025945</v>
      </c>
      <c r="F89" s="708">
        <v>85389000</v>
      </c>
      <c r="G89" s="710"/>
      <c r="H89" s="708">
        <v>18</v>
      </c>
      <c r="I89" s="711"/>
      <c r="J89" s="819" t="s">
        <v>508</v>
      </c>
      <c r="K89" s="830" t="s">
        <v>296</v>
      </c>
      <c r="L89" s="831">
        <v>1</v>
      </c>
      <c r="M89" s="712"/>
      <c r="N89" s="700" t="str">
        <f t="shared" si="6"/>
        <v>INCLUDED</v>
      </c>
      <c r="O89" s="591">
        <f t="shared" si="4"/>
        <v>0</v>
      </c>
      <c r="P89" s="591">
        <f t="shared" si="5"/>
        <v>0</v>
      </c>
      <c r="Q89" s="592"/>
      <c r="W89" s="547"/>
    </row>
    <row r="90" spans="1:23" ht="69.599999999999994" customHeight="1">
      <c r="A90" s="698">
        <v>72</v>
      </c>
      <c r="B90" s="809">
        <v>7000009657</v>
      </c>
      <c r="C90" s="809">
        <v>810</v>
      </c>
      <c r="D90" s="810" t="s">
        <v>530</v>
      </c>
      <c r="E90" s="809">
        <v>1000033476</v>
      </c>
      <c r="F90" s="809"/>
      <c r="G90" s="809"/>
      <c r="H90" s="809"/>
      <c r="I90" s="809"/>
      <c r="J90" s="820" t="s">
        <v>542</v>
      </c>
      <c r="K90" s="830" t="s">
        <v>296</v>
      </c>
      <c r="L90" s="830">
        <v>1</v>
      </c>
      <c r="M90" s="809"/>
      <c r="N90" s="809"/>
      <c r="O90" s="591">
        <f t="shared" si="4"/>
        <v>0</v>
      </c>
      <c r="P90" s="591">
        <f t="shared" si="5"/>
        <v>0</v>
      </c>
      <c r="Q90" s="592"/>
      <c r="W90" s="547"/>
    </row>
    <row r="91" spans="1:23" ht="32.4" customHeight="1">
      <c r="A91" s="698">
        <v>73</v>
      </c>
      <c r="B91" s="811">
        <v>7000009657</v>
      </c>
      <c r="C91" s="811">
        <v>1260</v>
      </c>
      <c r="D91" s="812" t="s">
        <v>530</v>
      </c>
      <c r="E91" s="811">
        <v>1000042281</v>
      </c>
      <c r="F91" s="811">
        <v>84248990</v>
      </c>
      <c r="G91" s="710"/>
      <c r="H91" s="809">
        <v>0</v>
      </c>
      <c r="I91" s="809"/>
      <c r="J91" s="821" t="s">
        <v>611</v>
      </c>
      <c r="K91" s="830" t="s">
        <v>296</v>
      </c>
      <c r="L91" s="830">
        <v>1</v>
      </c>
      <c r="M91" s="712"/>
      <c r="N91" s="700" t="str">
        <f t="shared" ref="N91:N95" si="7">IF(M91="","INCLUDED",M91*L91)</f>
        <v>INCLUDED</v>
      </c>
      <c r="O91" s="591">
        <f t="shared" si="4"/>
        <v>0</v>
      </c>
      <c r="P91" s="591">
        <f t="shared" si="5"/>
        <v>0</v>
      </c>
      <c r="Q91" s="592"/>
      <c r="W91" s="547"/>
    </row>
    <row r="92" spans="1:23" ht="32.4" customHeight="1">
      <c r="A92" s="698">
        <v>74</v>
      </c>
      <c r="B92" s="811">
        <v>7000009657</v>
      </c>
      <c r="C92" s="811">
        <v>1270</v>
      </c>
      <c r="D92" s="812" t="s">
        <v>530</v>
      </c>
      <c r="E92" s="811">
        <v>1000042483</v>
      </c>
      <c r="F92" s="811">
        <v>84248990</v>
      </c>
      <c r="G92" s="710"/>
      <c r="H92" s="809">
        <v>5</v>
      </c>
      <c r="I92" s="809"/>
      <c r="J92" s="821" t="s">
        <v>612</v>
      </c>
      <c r="K92" s="830" t="s">
        <v>296</v>
      </c>
      <c r="L92" s="830">
        <v>1</v>
      </c>
      <c r="M92" s="712"/>
      <c r="N92" s="700" t="str">
        <f t="shared" si="7"/>
        <v>INCLUDED</v>
      </c>
      <c r="O92" s="591">
        <f t="shared" si="4"/>
        <v>0</v>
      </c>
      <c r="P92" s="591">
        <f t="shared" si="5"/>
        <v>0</v>
      </c>
      <c r="Q92" s="592"/>
      <c r="W92" s="547"/>
    </row>
    <row r="93" spans="1:23" ht="32.4" customHeight="1">
      <c r="A93" s="698">
        <v>75</v>
      </c>
      <c r="B93" s="811">
        <v>7000009657</v>
      </c>
      <c r="C93" s="811">
        <v>1280</v>
      </c>
      <c r="D93" s="812" t="s">
        <v>530</v>
      </c>
      <c r="E93" s="811">
        <v>1000042284</v>
      </c>
      <c r="F93" s="811">
        <v>84248990</v>
      </c>
      <c r="G93" s="710"/>
      <c r="H93" s="809">
        <v>12</v>
      </c>
      <c r="I93" s="809"/>
      <c r="J93" s="821" t="s">
        <v>613</v>
      </c>
      <c r="K93" s="830" t="s">
        <v>296</v>
      </c>
      <c r="L93" s="830">
        <v>1</v>
      </c>
      <c r="M93" s="712"/>
      <c r="N93" s="700" t="str">
        <f t="shared" si="7"/>
        <v>INCLUDED</v>
      </c>
      <c r="O93" s="591">
        <f t="shared" si="4"/>
        <v>0</v>
      </c>
      <c r="P93" s="591">
        <f t="shared" si="5"/>
        <v>0</v>
      </c>
      <c r="Q93" s="592"/>
      <c r="W93" s="547"/>
    </row>
    <row r="94" spans="1:23" ht="32.4" customHeight="1">
      <c r="A94" s="698">
        <v>76</v>
      </c>
      <c r="B94" s="811">
        <v>7000009657</v>
      </c>
      <c r="C94" s="811">
        <v>1290</v>
      </c>
      <c r="D94" s="812" t="s">
        <v>530</v>
      </c>
      <c r="E94" s="811">
        <v>1000042287</v>
      </c>
      <c r="F94" s="811">
        <v>84248990</v>
      </c>
      <c r="G94" s="710"/>
      <c r="H94" s="809">
        <v>18</v>
      </c>
      <c r="I94" s="809"/>
      <c r="J94" s="821" t="s">
        <v>614</v>
      </c>
      <c r="K94" s="830" t="s">
        <v>296</v>
      </c>
      <c r="L94" s="830">
        <v>1</v>
      </c>
      <c r="M94" s="712"/>
      <c r="N94" s="700" t="str">
        <f t="shared" si="7"/>
        <v>INCLUDED</v>
      </c>
      <c r="O94" s="591">
        <f t="shared" si="4"/>
        <v>0</v>
      </c>
      <c r="P94" s="591">
        <f t="shared" si="5"/>
        <v>0</v>
      </c>
      <c r="Q94" s="592"/>
      <c r="W94" s="547"/>
    </row>
    <row r="95" spans="1:23" ht="32.4" customHeight="1">
      <c r="A95" s="698">
        <v>77</v>
      </c>
      <c r="B95" s="811">
        <v>7000009657</v>
      </c>
      <c r="C95" s="811">
        <v>1300</v>
      </c>
      <c r="D95" s="812" t="s">
        <v>530</v>
      </c>
      <c r="E95" s="811">
        <v>1000042480</v>
      </c>
      <c r="F95" s="811">
        <v>84248990</v>
      </c>
      <c r="G95" s="710"/>
      <c r="H95" s="809">
        <v>28</v>
      </c>
      <c r="I95" s="809"/>
      <c r="J95" s="821" t="s">
        <v>615</v>
      </c>
      <c r="K95" s="830" t="s">
        <v>296</v>
      </c>
      <c r="L95" s="830">
        <v>1</v>
      </c>
      <c r="M95" s="712"/>
      <c r="N95" s="700" t="str">
        <f t="shared" si="7"/>
        <v>INCLUDED</v>
      </c>
      <c r="O95" s="591">
        <f t="shared" si="4"/>
        <v>0</v>
      </c>
      <c r="P95" s="591">
        <f t="shared" si="5"/>
        <v>0</v>
      </c>
      <c r="Q95" s="592"/>
      <c r="W95" s="547"/>
    </row>
    <row r="96" spans="1:23" ht="54">
      <c r="A96" s="698">
        <v>78</v>
      </c>
      <c r="B96" s="708">
        <v>7000009657</v>
      </c>
      <c r="C96" s="708">
        <v>920</v>
      </c>
      <c r="D96" s="723" t="s">
        <v>534</v>
      </c>
      <c r="E96" s="708">
        <v>1000012366</v>
      </c>
      <c r="F96" s="708">
        <v>73082011</v>
      </c>
      <c r="G96" s="710"/>
      <c r="H96" s="708">
        <v>18</v>
      </c>
      <c r="I96" s="711"/>
      <c r="J96" s="819" t="s">
        <v>458</v>
      </c>
      <c r="K96" s="830" t="s">
        <v>295</v>
      </c>
      <c r="L96" s="831">
        <v>204</v>
      </c>
      <c r="M96" s="712"/>
      <c r="N96" s="700" t="str">
        <f t="shared" si="6"/>
        <v>INCLUDED</v>
      </c>
      <c r="O96" s="591">
        <f t="shared" si="4"/>
        <v>0</v>
      </c>
      <c r="P96" s="591">
        <f t="shared" si="5"/>
        <v>0</v>
      </c>
      <c r="Q96" s="592"/>
      <c r="W96" s="547"/>
    </row>
    <row r="97" spans="1:23" ht="72">
      <c r="A97" s="698">
        <v>79</v>
      </c>
      <c r="B97" s="708">
        <v>7000009657</v>
      </c>
      <c r="C97" s="708">
        <v>950</v>
      </c>
      <c r="D97" s="723" t="s">
        <v>535</v>
      </c>
      <c r="E97" s="708">
        <v>1000020194</v>
      </c>
      <c r="F97" s="708">
        <v>73045930</v>
      </c>
      <c r="G97" s="710"/>
      <c r="H97" s="708">
        <v>18</v>
      </c>
      <c r="I97" s="711"/>
      <c r="J97" s="819" t="s">
        <v>477</v>
      </c>
      <c r="K97" s="830" t="s">
        <v>295</v>
      </c>
      <c r="L97" s="831">
        <v>4</v>
      </c>
      <c r="M97" s="712"/>
      <c r="N97" s="700" t="str">
        <f t="shared" si="6"/>
        <v>INCLUDED</v>
      </c>
      <c r="O97" s="591">
        <f t="shared" si="4"/>
        <v>0</v>
      </c>
      <c r="P97" s="591">
        <f t="shared" si="5"/>
        <v>0</v>
      </c>
      <c r="Q97" s="592"/>
      <c r="W97" s="547"/>
    </row>
    <row r="98" spans="1:23" ht="72">
      <c r="A98" s="698">
        <v>80</v>
      </c>
      <c r="B98" s="708">
        <v>7000009657</v>
      </c>
      <c r="C98" s="708">
        <v>960</v>
      </c>
      <c r="D98" s="723" t="s">
        <v>535</v>
      </c>
      <c r="E98" s="708">
        <v>1000020192</v>
      </c>
      <c r="F98" s="708">
        <v>73045930</v>
      </c>
      <c r="G98" s="710"/>
      <c r="H98" s="708">
        <v>18</v>
      </c>
      <c r="I98" s="711"/>
      <c r="J98" s="819" t="s">
        <v>476</v>
      </c>
      <c r="K98" s="830" t="s">
        <v>295</v>
      </c>
      <c r="L98" s="831">
        <v>27</v>
      </c>
      <c r="M98" s="712"/>
      <c r="N98" s="700" t="str">
        <f t="shared" si="6"/>
        <v>INCLUDED</v>
      </c>
      <c r="O98" s="591">
        <f t="shared" si="4"/>
        <v>0</v>
      </c>
      <c r="P98" s="591">
        <f t="shared" si="5"/>
        <v>0</v>
      </c>
      <c r="Q98" s="592"/>
      <c r="W98" s="547"/>
    </row>
    <row r="99" spans="1:23" ht="72">
      <c r="A99" s="698">
        <v>81</v>
      </c>
      <c r="B99" s="708">
        <v>7000009657</v>
      </c>
      <c r="C99" s="708">
        <v>970</v>
      </c>
      <c r="D99" s="723" t="s">
        <v>535</v>
      </c>
      <c r="E99" s="708">
        <v>1000020193</v>
      </c>
      <c r="F99" s="708">
        <v>73045930</v>
      </c>
      <c r="G99" s="710"/>
      <c r="H99" s="708">
        <v>18</v>
      </c>
      <c r="I99" s="711"/>
      <c r="J99" s="819" t="s">
        <v>562</v>
      </c>
      <c r="K99" s="830" t="s">
        <v>295</v>
      </c>
      <c r="L99" s="831">
        <v>6</v>
      </c>
      <c r="M99" s="712"/>
      <c r="N99" s="700" t="str">
        <f t="shared" si="6"/>
        <v>INCLUDED</v>
      </c>
      <c r="O99" s="591">
        <f t="shared" si="4"/>
        <v>0</v>
      </c>
      <c r="P99" s="591">
        <f t="shared" si="5"/>
        <v>0</v>
      </c>
      <c r="Q99" s="592"/>
      <c r="W99" s="547"/>
    </row>
    <row r="100" spans="1:23" ht="72">
      <c r="A100" s="698">
        <v>82</v>
      </c>
      <c r="B100" s="708">
        <v>7000009657</v>
      </c>
      <c r="C100" s="708">
        <v>980</v>
      </c>
      <c r="D100" s="723" t="s">
        <v>535</v>
      </c>
      <c r="E100" s="708">
        <v>1000020195</v>
      </c>
      <c r="F100" s="708">
        <v>73045930</v>
      </c>
      <c r="G100" s="710"/>
      <c r="H100" s="708">
        <v>18</v>
      </c>
      <c r="I100" s="711"/>
      <c r="J100" s="819" t="s">
        <v>451</v>
      </c>
      <c r="K100" s="830" t="s">
        <v>295</v>
      </c>
      <c r="L100" s="831">
        <v>6</v>
      </c>
      <c r="M100" s="712"/>
      <c r="N100" s="700" t="str">
        <f t="shared" si="6"/>
        <v>INCLUDED</v>
      </c>
      <c r="O100" s="591">
        <f t="shared" si="4"/>
        <v>0</v>
      </c>
      <c r="P100" s="591">
        <f t="shared" si="5"/>
        <v>0</v>
      </c>
      <c r="Q100" s="592"/>
      <c r="W100" s="547"/>
    </row>
    <row r="101" spans="1:23" ht="30.75" customHeight="1">
      <c r="A101" s="716" t="s">
        <v>469</v>
      </c>
      <c r="B101" s="717" t="s">
        <v>523</v>
      </c>
      <c r="C101" s="714"/>
      <c r="D101" s="724"/>
      <c r="E101" s="714"/>
      <c r="F101" s="714"/>
      <c r="G101" s="714"/>
      <c r="H101" s="714"/>
      <c r="I101" s="714"/>
      <c r="J101" s="822"/>
      <c r="K101" s="822"/>
      <c r="L101" s="822"/>
      <c r="M101" s="714"/>
      <c r="N101" s="714"/>
      <c r="O101" s="591">
        <f t="shared" si="4"/>
        <v>0</v>
      </c>
      <c r="P101" s="591">
        <f t="shared" si="5"/>
        <v>0</v>
      </c>
      <c r="Q101" s="592"/>
      <c r="W101" s="547"/>
    </row>
    <row r="102" spans="1:23" ht="54">
      <c r="A102" s="698">
        <v>83</v>
      </c>
      <c r="B102" s="708">
        <v>7000009657</v>
      </c>
      <c r="C102" s="708">
        <v>990</v>
      </c>
      <c r="D102" s="723" t="s">
        <v>526</v>
      </c>
      <c r="E102" s="708">
        <v>1000004286</v>
      </c>
      <c r="F102" s="708">
        <v>85389000</v>
      </c>
      <c r="G102" s="710"/>
      <c r="H102" s="708">
        <v>18</v>
      </c>
      <c r="I102" s="711"/>
      <c r="J102" s="819" t="s">
        <v>554</v>
      </c>
      <c r="K102" s="830" t="s">
        <v>479</v>
      </c>
      <c r="L102" s="831">
        <v>310</v>
      </c>
      <c r="M102" s="712"/>
      <c r="N102" s="700" t="str">
        <f t="shared" si="6"/>
        <v>INCLUDED</v>
      </c>
      <c r="O102" s="591">
        <f t="shared" si="4"/>
        <v>0</v>
      </c>
      <c r="P102" s="591">
        <f t="shared" si="5"/>
        <v>0</v>
      </c>
      <c r="Q102" s="592"/>
      <c r="W102" s="547"/>
    </row>
    <row r="103" spans="1:23">
      <c r="A103" s="698">
        <v>84</v>
      </c>
      <c r="B103" s="708">
        <v>7000009657</v>
      </c>
      <c r="C103" s="708">
        <v>1000</v>
      </c>
      <c r="D103" s="723" t="s">
        <v>526</v>
      </c>
      <c r="E103" s="708">
        <v>1000029506</v>
      </c>
      <c r="F103" s="708">
        <v>85389000</v>
      </c>
      <c r="G103" s="710"/>
      <c r="H103" s="708">
        <v>18</v>
      </c>
      <c r="I103" s="711"/>
      <c r="J103" s="819" t="s">
        <v>555</v>
      </c>
      <c r="K103" s="830" t="s">
        <v>295</v>
      </c>
      <c r="L103" s="831">
        <v>12</v>
      </c>
      <c r="M103" s="712"/>
      <c r="N103" s="700" t="str">
        <f t="shared" si="6"/>
        <v>INCLUDED</v>
      </c>
      <c r="O103" s="591">
        <f t="shared" si="4"/>
        <v>0</v>
      </c>
      <c r="P103" s="591">
        <f t="shared" si="5"/>
        <v>0</v>
      </c>
      <c r="Q103" s="592"/>
      <c r="W103" s="547"/>
    </row>
    <row r="104" spans="1:23" ht="54">
      <c r="A104" s="698">
        <v>85</v>
      </c>
      <c r="B104" s="708">
        <v>7000009657</v>
      </c>
      <c r="C104" s="708">
        <v>1010</v>
      </c>
      <c r="D104" s="723" t="s">
        <v>526</v>
      </c>
      <c r="E104" s="708">
        <v>1000046625</v>
      </c>
      <c r="F104" s="708">
        <v>85359030</v>
      </c>
      <c r="G104" s="710"/>
      <c r="H104" s="708">
        <v>18</v>
      </c>
      <c r="I104" s="711"/>
      <c r="J104" s="819" t="s">
        <v>563</v>
      </c>
      <c r="K104" s="830" t="s">
        <v>296</v>
      </c>
      <c r="L104" s="831">
        <v>2</v>
      </c>
      <c r="M104" s="712"/>
      <c r="N104" s="700" t="str">
        <f t="shared" si="6"/>
        <v>INCLUDED</v>
      </c>
      <c r="O104" s="591">
        <f t="shared" si="4"/>
        <v>0</v>
      </c>
      <c r="P104" s="591">
        <f t="shared" si="5"/>
        <v>0</v>
      </c>
      <c r="Q104" s="592"/>
      <c r="W104" s="547"/>
    </row>
    <row r="105" spans="1:23" ht="36">
      <c r="A105" s="698">
        <v>86</v>
      </c>
      <c r="B105" s="708">
        <v>7000009657</v>
      </c>
      <c r="C105" s="708">
        <v>1040</v>
      </c>
      <c r="D105" s="723" t="s">
        <v>474</v>
      </c>
      <c r="E105" s="708">
        <v>1000011324</v>
      </c>
      <c r="F105" s="708">
        <v>72169990</v>
      </c>
      <c r="G105" s="710"/>
      <c r="H105" s="708">
        <v>18</v>
      </c>
      <c r="I105" s="711"/>
      <c r="J105" s="819" t="s">
        <v>564</v>
      </c>
      <c r="K105" s="830" t="s">
        <v>296</v>
      </c>
      <c r="L105" s="831">
        <v>4</v>
      </c>
      <c r="M105" s="712"/>
      <c r="N105" s="700" t="str">
        <f t="shared" si="6"/>
        <v>INCLUDED</v>
      </c>
      <c r="O105" s="591">
        <f t="shared" si="4"/>
        <v>0</v>
      </c>
      <c r="P105" s="591">
        <f t="shared" si="5"/>
        <v>0</v>
      </c>
      <c r="Q105" s="592"/>
      <c r="W105" s="547"/>
    </row>
    <row r="106" spans="1:23" ht="42" customHeight="1">
      <c r="A106" s="716" t="s">
        <v>481</v>
      </c>
      <c r="B106" s="717" t="s">
        <v>524</v>
      </c>
      <c r="C106" s="714"/>
      <c r="D106" s="724"/>
      <c r="E106" s="714"/>
      <c r="F106" s="714"/>
      <c r="G106" s="714"/>
      <c r="H106" s="714"/>
      <c r="I106" s="714"/>
      <c r="J106" s="822"/>
      <c r="K106" s="822"/>
      <c r="L106" s="822"/>
      <c r="M106" s="714"/>
      <c r="N106" s="714"/>
      <c r="O106" s="591">
        <f t="shared" si="4"/>
        <v>0</v>
      </c>
      <c r="P106" s="591">
        <f t="shared" si="5"/>
        <v>0</v>
      </c>
      <c r="Q106" s="592"/>
      <c r="W106" s="547"/>
    </row>
    <row r="107" spans="1:23" ht="36">
      <c r="A107" s="698">
        <v>87</v>
      </c>
      <c r="B107" s="708">
        <v>7000009657</v>
      </c>
      <c r="C107" s="708">
        <v>1060</v>
      </c>
      <c r="D107" s="723" t="s">
        <v>525</v>
      </c>
      <c r="E107" s="708">
        <v>1000004425</v>
      </c>
      <c r="F107" s="708">
        <v>85353090</v>
      </c>
      <c r="G107" s="710"/>
      <c r="H107" s="708">
        <v>18</v>
      </c>
      <c r="I107" s="711"/>
      <c r="J107" s="819" t="s">
        <v>565</v>
      </c>
      <c r="K107" s="830" t="s">
        <v>295</v>
      </c>
      <c r="L107" s="831">
        <v>1</v>
      </c>
      <c r="M107" s="712"/>
      <c r="N107" s="700" t="str">
        <f t="shared" si="6"/>
        <v>INCLUDED</v>
      </c>
      <c r="O107" s="591">
        <f t="shared" si="4"/>
        <v>0</v>
      </c>
      <c r="P107" s="591">
        <f t="shared" si="5"/>
        <v>0</v>
      </c>
      <c r="Q107" s="592"/>
      <c r="W107" s="547"/>
    </row>
    <row r="108" spans="1:23">
      <c r="A108" s="698">
        <v>88</v>
      </c>
      <c r="B108" s="708">
        <v>7000009657</v>
      </c>
      <c r="C108" s="708">
        <v>1070</v>
      </c>
      <c r="D108" s="723" t="s">
        <v>525</v>
      </c>
      <c r="E108" s="708">
        <v>1000004401</v>
      </c>
      <c r="F108" s="708">
        <v>85462040</v>
      </c>
      <c r="G108" s="710"/>
      <c r="H108" s="708">
        <v>18</v>
      </c>
      <c r="I108" s="711"/>
      <c r="J108" s="819" t="s">
        <v>449</v>
      </c>
      <c r="K108" s="830" t="s">
        <v>295</v>
      </c>
      <c r="L108" s="831">
        <v>12</v>
      </c>
      <c r="M108" s="712"/>
      <c r="N108" s="700" t="str">
        <f t="shared" si="6"/>
        <v>INCLUDED</v>
      </c>
      <c r="O108" s="591">
        <f t="shared" si="4"/>
        <v>0</v>
      </c>
      <c r="P108" s="591">
        <f t="shared" si="5"/>
        <v>0</v>
      </c>
      <c r="Q108" s="592"/>
      <c r="W108" s="547"/>
    </row>
    <row r="109" spans="1:23" ht="36">
      <c r="A109" s="1039">
        <v>89</v>
      </c>
      <c r="B109" s="708">
        <v>7000009657</v>
      </c>
      <c r="C109" s="708">
        <v>1100</v>
      </c>
      <c r="D109" s="723" t="s">
        <v>474</v>
      </c>
      <c r="E109" s="708">
        <v>1000011324</v>
      </c>
      <c r="F109" s="708">
        <v>72169990</v>
      </c>
      <c r="G109" s="710"/>
      <c r="H109" s="708">
        <v>18</v>
      </c>
      <c r="I109" s="711"/>
      <c r="J109" s="819" t="s">
        <v>564</v>
      </c>
      <c r="K109" s="830" t="s">
        <v>296</v>
      </c>
      <c r="L109" s="831">
        <v>2</v>
      </c>
      <c r="M109" s="712"/>
      <c r="N109" s="700" t="str">
        <f t="shared" si="6"/>
        <v>INCLUDED</v>
      </c>
      <c r="O109" s="591">
        <f t="shared" si="4"/>
        <v>0</v>
      </c>
      <c r="P109" s="591">
        <f t="shared" si="5"/>
        <v>0</v>
      </c>
      <c r="Q109" s="592"/>
      <c r="W109" s="547"/>
    </row>
    <row r="110" spans="1:23" ht="36">
      <c r="A110" s="1039">
        <v>90</v>
      </c>
      <c r="B110" s="809">
        <v>7000009657</v>
      </c>
      <c r="C110" s="809">
        <v>1330</v>
      </c>
      <c r="D110" s="810" t="s">
        <v>536</v>
      </c>
      <c r="E110" s="809">
        <v>1000017567</v>
      </c>
      <c r="F110" s="809">
        <v>73045930</v>
      </c>
      <c r="G110" s="710"/>
      <c r="H110" s="809">
        <v>18</v>
      </c>
      <c r="I110" s="711"/>
      <c r="J110" s="819" t="s">
        <v>621</v>
      </c>
      <c r="K110" s="830" t="s">
        <v>295</v>
      </c>
      <c r="L110" s="830">
        <v>12</v>
      </c>
      <c r="M110" s="712"/>
      <c r="N110" s="700" t="str">
        <f t="shared" si="6"/>
        <v>INCLUDED</v>
      </c>
      <c r="O110" s="591">
        <f t="shared" si="4"/>
        <v>0</v>
      </c>
      <c r="P110" s="591">
        <f t="shared" si="5"/>
        <v>0</v>
      </c>
      <c r="Q110" s="592"/>
      <c r="W110" s="547"/>
    </row>
    <row r="111" spans="1:23" ht="72">
      <c r="A111" s="1039">
        <v>91</v>
      </c>
      <c r="B111" s="809">
        <v>7000009657</v>
      </c>
      <c r="C111" s="809">
        <v>1320</v>
      </c>
      <c r="D111" s="810" t="s">
        <v>536</v>
      </c>
      <c r="E111" s="809">
        <v>1000020194</v>
      </c>
      <c r="F111" s="809">
        <v>73045930</v>
      </c>
      <c r="G111" s="710"/>
      <c r="H111" s="809">
        <v>18</v>
      </c>
      <c r="I111" s="711"/>
      <c r="J111" s="819" t="s">
        <v>623</v>
      </c>
      <c r="K111" s="830" t="s">
        <v>295</v>
      </c>
      <c r="L111" s="830">
        <v>1</v>
      </c>
      <c r="M111" s="712"/>
      <c r="N111" s="700" t="str">
        <f t="shared" si="6"/>
        <v>INCLUDED</v>
      </c>
      <c r="O111" s="591">
        <f t="shared" si="4"/>
        <v>0</v>
      </c>
      <c r="P111" s="591">
        <f t="shared" si="5"/>
        <v>0</v>
      </c>
      <c r="Q111" s="592"/>
      <c r="W111" s="547"/>
    </row>
    <row r="112" spans="1:23" ht="36">
      <c r="A112" s="698">
        <v>92</v>
      </c>
      <c r="B112" s="708">
        <v>7000009657</v>
      </c>
      <c r="C112" s="708">
        <v>1140</v>
      </c>
      <c r="D112" s="723" t="s">
        <v>529</v>
      </c>
      <c r="E112" s="708">
        <v>1000000442</v>
      </c>
      <c r="F112" s="708">
        <v>85446020</v>
      </c>
      <c r="G112" s="710"/>
      <c r="H112" s="708">
        <v>18</v>
      </c>
      <c r="I112" s="711"/>
      <c r="J112" s="819" t="s">
        <v>454</v>
      </c>
      <c r="K112" s="830" t="s">
        <v>453</v>
      </c>
      <c r="L112" s="831">
        <v>1</v>
      </c>
      <c r="M112" s="712"/>
      <c r="N112" s="700" t="str">
        <f t="shared" si="6"/>
        <v>INCLUDED</v>
      </c>
      <c r="O112" s="591">
        <f t="shared" si="4"/>
        <v>0</v>
      </c>
      <c r="P112" s="591">
        <f t="shared" si="5"/>
        <v>0</v>
      </c>
      <c r="Q112" s="592"/>
      <c r="W112" s="547"/>
    </row>
    <row r="113" spans="1:23" ht="36">
      <c r="A113" s="698">
        <v>93</v>
      </c>
      <c r="B113" s="708">
        <v>7000009657</v>
      </c>
      <c r="C113" s="708">
        <v>1150</v>
      </c>
      <c r="D113" s="723" t="s">
        <v>529</v>
      </c>
      <c r="E113" s="708">
        <v>1000000443</v>
      </c>
      <c r="F113" s="708">
        <v>85446020</v>
      </c>
      <c r="G113" s="710"/>
      <c r="H113" s="708">
        <v>18</v>
      </c>
      <c r="I113" s="711"/>
      <c r="J113" s="819" t="s">
        <v>452</v>
      </c>
      <c r="K113" s="830" t="s">
        <v>453</v>
      </c>
      <c r="L113" s="831">
        <v>1</v>
      </c>
      <c r="M113" s="712"/>
      <c r="N113" s="700" t="str">
        <f t="shared" si="6"/>
        <v>INCLUDED</v>
      </c>
      <c r="O113" s="591">
        <f t="shared" si="4"/>
        <v>0</v>
      </c>
      <c r="P113" s="591">
        <f t="shared" si="5"/>
        <v>0</v>
      </c>
      <c r="Q113" s="592"/>
      <c r="W113" s="547"/>
    </row>
    <row r="114" spans="1:23" ht="54">
      <c r="A114" s="698">
        <v>94</v>
      </c>
      <c r="B114" s="708">
        <v>7000009657</v>
      </c>
      <c r="C114" s="708">
        <v>1190</v>
      </c>
      <c r="D114" s="723" t="s">
        <v>534</v>
      </c>
      <c r="E114" s="708">
        <v>1000012366</v>
      </c>
      <c r="F114" s="708">
        <v>73082011</v>
      </c>
      <c r="G114" s="710"/>
      <c r="H114" s="708">
        <v>18</v>
      </c>
      <c r="I114" s="711"/>
      <c r="J114" s="819" t="s">
        <v>458</v>
      </c>
      <c r="K114" s="830" t="s">
        <v>295</v>
      </c>
      <c r="L114" s="831">
        <v>72</v>
      </c>
      <c r="M114" s="712"/>
      <c r="N114" s="700" t="str">
        <f>IF(M114="","INCLUDED",M114*L114)</f>
        <v>INCLUDED</v>
      </c>
      <c r="O114" s="591">
        <f t="shared" si="4"/>
        <v>0</v>
      </c>
      <c r="P114" s="591">
        <f t="shared" si="5"/>
        <v>0</v>
      </c>
      <c r="Q114" s="592"/>
      <c r="W114" s="547"/>
    </row>
    <row r="115" spans="1:23" ht="28.5" customHeight="1">
      <c r="A115" s="551"/>
      <c r="B115" s="549"/>
      <c r="C115" s="552" t="s">
        <v>305</v>
      </c>
      <c r="D115" s="725"/>
      <c r="E115" s="552"/>
      <c r="F115" s="553"/>
      <c r="G115" s="553"/>
      <c r="H115" s="553"/>
      <c r="I115" s="553"/>
      <c r="J115" s="906" t="s">
        <v>306</v>
      </c>
      <c r="K115" s="907"/>
      <c r="L115" s="832"/>
      <c r="M115" s="554"/>
      <c r="N115" s="675">
        <f>SUM(N18:N114)</f>
        <v>0</v>
      </c>
      <c r="P115" s="591">
        <f>SUM(P18:P114)</f>
        <v>0</v>
      </c>
      <c r="Q115" s="592">
        <f>Discount!H34</f>
        <v>1</v>
      </c>
      <c r="R115" s="592">
        <f>P115*Q115</f>
        <v>0</v>
      </c>
    </row>
    <row r="116" spans="1:23" ht="28.5" customHeight="1">
      <c r="A116" s="551"/>
      <c r="B116" s="550"/>
      <c r="C116" s="555"/>
      <c r="D116" s="726"/>
      <c r="E116" s="556"/>
      <c r="F116" s="553"/>
      <c r="G116" s="553"/>
      <c r="H116" s="554"/>
      <c r="I116" s="554"/>
      <c r="J116" s="906" t="s">
        <v>264</v>
      </c>
      <c r="K116" s="907"/>
      <c r="L116" s="832"/>
      <c r="M116" s="554"/>
      <c r="N116" s="676">
        <f>'Sch-7'!N22</f>
        <v>0</v>
      </c>
      <c r="Q116" s="592"/>
    </row>
    <row r="117" spans="1:23" ht="28.5" customHeight="1">
      <c r="A117" s="551"/>
      <c r="B117" s="550"/>
      <c r="C117" s="912"/>
      <c r="D117" s="912"/>
      <c r="E117" s="912"/>
      <c r="F117" s="553"/>
      <c r="G117" s="553"/>
      <c r="H117" s="553"/>
      <c r="I117" s="553"/>
      <c r="J117" s="906" t="s">
        <v>265</v>
      </c>
      <c r="K117" s="907"/>
      <c r="L117" s="832"/>
      <c r="M117" s="554"/>
      <c r="N117" s="675">
        <f>N115+N116</f>
        <v>0</v>
      </c>
    </row>
    <row r="118" spans="1:23" ht="15" customHeight="1">
      <c r="A118" s="719"/>
      <c r="B118" s="913"/>
      <c r="C118" s="913"/>
      <c r="D118" s="913"/>
      <c r="E118" s="913"/>
      <c r="F118" s="913"/>
      <c r="G118" s="913"/>
      <c r="H118" s="913"/>
      <c r="I118" s="913"/>
      <c r="J118" s="913"/>
      <c r="K118" s="833"/>
      <c r="L118" s="834"/>
      <c r="M118" s="546"/>
      <c r="N118" s="545"/>
    </row>
    <row r="119" spans="1:23" ht="15" customHeight="1">
      <c r="A119" s="719"/>
      <c r="B119" s="6"/>
      <c r="C119" s="914"/>
      <c r="D119" s="914"/>
      <c r="E119" s="914"/>
      <c r="F119" s="914"/>
      <c r="G119" s="914"/>
      <c r="H119" s="914"/>
      <c r="I119" s="914"/>
      <c r="J119" s="914"/>
      <c r="K119" s="833"/>
      <c r="L119" s="834"/>
      <c r="M119" s="546"/>
      <c r="N119" s="545" t="s">
        <v>305</v>
      </c>
    </row>
    <row r="120" spans="1:23" ht="15" customHeight="1">
      <c r="A120" s="719"/>
      <c r="B120" s="443"/>
      <c r="C120" s="443"/>
      <c r="D120" s="727"/>
      <c r="E120" s="443"/>
      <c r="F120" s="443"/>
      <c r="G120" s="443"/>
      <c r="H120" s="443"/>
      <c r="I120" s="443"/>
      <c r="J120" s="823"/>
      <c r="K120" s="833"/>
      <c r="L120" s="834"/>
      <c r="M120" s="546"/>
      <c r="N120" s="545"/>
    </row>
    <row r="121" spans="1:23" ht="26.25" customHeight="1">
      <c r="A121" s="719"/>
      <c r="B121" s="444" t="s">
        <v>266</v>
      </c>
      <c r="C121" s="915" t="s">
        <v>307</v>
      </c>
      <c r="D121" s="915"/>
      <c r="E121" s="915"/>
      <c r="F121" s="915"/>
      <c r="G121" s="915"/>
      <c r="H121" s="915"/>
      <c r="I121" s="915"/>
      <c r="J121" s="915"/>
      <c r="K121" s="915"/>
      <c r="L121" s="915"/>
      <c r="M121" s="546"/>
      <c r="N121" s="545"/>
    </row>
    <row r="122" spans="1:23" ht="26.25" customHeight="1">
      <c r="A122" s="719"/>
      <c r="B122" s="445" t="s">
        <v>309</v>
      </c>
      <c r="C122" s="911" t="s">
        <v>308</v>
      </c>
      <c r="D122" s="911"/>
      <c r="E122" s="911"/>
      <c r="F122" s="911"/>
      <c r="G122" s="911"/>
      <c r="H122" s="911"/>
      <c r="I122" s="911"/>
      <c r="J122" s="911"/>
      <c r="K122" s="911"/>
      <c r="L122" s="911"/>
      <c r="M122" s="546"/>
      <c r="N122" s="545"/>
      <c r="P122" s="346">
        <v>3.08</v>
      </c>
    </row>
    <row r="123" spans="1:23" ht="15" customHeight="1">
      <c r="A123" s="719"/>
      <c r="B123" s="445"/>
      <c r="C123" s="911"/>
      <c r="D123" s="911"/>
      <c r="E123" s="911"/>
      <c r="F123" s="911"/>
      <c r="G123" s="911"/>
      <c r="H123" s="911"/>
      <c r="I123" s="911"/>
      <c r="J123" s="911"/>
      <c r="K123" s="833"/>
      <c r="L123" s="834"/>
      <c r="M123" s="546"/>
      <c r="N123" s="545"/>
    </row>
    <row r="124" spans="1:23" s="542" customFormat="1" ht="24" customHeight="1">
      <c r="A124" s="719"/>
      <c r="B124" s="584" t="s">
        <v>150</v>
      </c>
      <c r="C124" s="908" t="str">
        <f>'Names of Bidder'!D27&amp;"-"&amp;'Names of Bidder'!E27&amp;"-"&amp;'Names of Bidder'!F27</f>
        <v>--</v>
      </c>
      <c r="D124" s="908"/>
      <c r="E124" s="478"/>
      <c r="F124" s="479"/>
      <c r="G124" s="479"/>
      <c r="H124" s="479"/>
      <c r="I124" s="479"/>
      <c r="J124" s="824"/>
      <c r="K124" s="835"/>
      <c r="L124" s="836" t="s">
        <v>132</v>
      </c>
      <c r="M124" s="909">
        <f>'Names of Bidder'!D24</f>
        <v>0</v>
      </c>
      <c r="N124" s="909"/>
    </row>
    <row r="125" spans="1:23" s="542" customFormat="1" ht="24" customHeight="1">
      <c r="A125" s="719"/>
      <c r="B125" s="584" t="s">
        <v>151</v>
      </c>
      <c r="C125" s="908">
        <f>'Names of Bidder'!D28</f>
        <v>0</v>
      </c>
      <c r="D125" s="908"/>
      <c r="F125" s="480"/>
      <c r="G125" s="480"/>
      <c r="H125" s="479"/>
      <c r="I125" s="479"/>
      <c r="J125" s="825"/>
      <c r="K125" s="835"/>
      <c r="L125" s="836" t="s">
        <v>134</v>
      </c>
      <c r="M125" s="909">
        <f>'Names of Bidder'!D25</f>
        <v>0</v>
      </c>
      <c r="N125" s="909"/>
    </row>
    <row r="126" spans="1:23" ht="15" customHeight="1">
      <c r="A126" s="719"/>
      <c r="B126" s="451"/>
      <c r="C126" s="452"/>
      <c r="D126" s="728"/>
      <c r="F126" s="450"/>
      <c r="G126" s="450"/>
      <c r="H126" s="453"/>
      <c r="I126" s="453"/>
      <c r="J126" s="826"/>
      <c r="K126" s="833"/>
      <c r="L126" s="834"/>
      <c r="M126" s="546"/>
      <c r="N126" s="545"/>
    </row>
    <row r="127" spans="1:23" ht="15" customHeight="1"/>
    <row r="128" spans="1:23"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5" ht="15.6" customHeight="1"/>
  </sheetData>
  <sheetProtection password="CC67" sheet="1" objects="1" scenarios="1" selectLockedCells="1"/>
  <customSheetViews>
    <customSheetView guid="{22CC5C8B-E1A0-44D5-9004-AA64A7EE9D42}" scale="70" showPageBreaks="1" fitToPage="1" printArea="1" hiddenColumns="1" view="pageBreakPreview">
      <selection activeCell="G109" sqref="G109"/>
      <pageMargins left="0" right="0" top="0.75" bottom="0" header="0.37" footer="0"/>
      <pageSetup paperSize="9" scale="52" fitToHeight="0" orientation="landscape" r:id="rId1"/>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2"/>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3"/>
    </customSheetView>
  </customSheetViews>
  <mergeCells count="17">
    <mergeCell ref="C125:D125"/>
    <mergeCell ref="M124:N124"/>
    <mergeCell ref="M125:N125"/>
    <mergeCell ref="A13:N13"/>
    <mergeCell ref="J116:K116"/>
    <mergeCell ref="C123:J123"/>
    <mergeCell ref="C117:E117"/>
    <mergeCell ref="B118:J118"/>
    <mergeCell ref="C119:J119"/>
    <mergeCell ref="C121:L121"/>
    <mergeCell ref="C122:L122"/>
    <mergeCell ref="J117:K117"/>
    <mergeCell ref="A7:D7"/>
    <mergeCell ref="A3:N3"/>
    <mergeCell ref="A4:N4"/>
    <mergeCell ref="J115:K115"/>
    <mergeCell ref="C124:D124"/>
  </mergeCells>
  <dataValidations count="2">
    <dataValidation type="list" allowBlank="1" showInputMessage="1" showErrorMessage="1" sqref="I102:I105 I96:I100 I18:I35 I42:I49 I51:I89 I107:I114">
      <formula1>$W$18:$W$22</formula1>
    </dataValidation>
    <dataValidation type="decimal" operator="greaterThan" allowBlank="1" showInputMessage="1" showErrorMessage="1" sqref="M102:M105 M91:M100 M18:M35 M37:M49 M51:M89 M107:M114">
      <formula1>0</formula1>
    </dataValidation>
  </dataValidations>
  <pageMargins left="0" right="0" top="0.75" bottom="0" header="0.37" footer="0"/>
  <pageSetup paperSize="9" scale="52" fitToHeight="0" orientation="landscape"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111"/>
  <sheetViews>
    <sheetView view="pageBreakPreview" zoomScale="70" zoomScaleNormal="60" zoomScaleSheetLayoutView="70" workbookViewId="0">
      <selection activeCell="A27" sqref="A27"/>
    </sheetView>
  </sheetViews>
  <sheetFormatPr defaultRowHeight="15.6"/>
  <cols>
    <col min="1" max="1" width="7.88671875" style="355" customWidth="1"/>
    <col min="2" max="2" width="17.6640625" style="355" customWidth="1"/>
    <col min="3" max="3" width="11.33203125" style="355" customWidth="1"/>
    <col min="4" max="4" width="33" style="751" customWidth="1"/>
    <col min="5" max="5" width="17.109375" style="355" customWidth="1"/>
    <col min="6" max="6" width="79.5546875" style="746" customWidth="1"/>
    <col min="7" max="7" width="11.33203125" style="746" customWidth="1"/>
    <col min="8" max="8" width="11" style="746" customWidth="1"/>
    <col min="9" max="9" width="22.109375" style="357" customWidth="1"/>
    <col min="10" max="10" width="23.109375" style="357" customWidth="1"/>
    <col min="11" max="11" width="11" style="358" customWidth="1"/>
    <col min="12" max="15" width="10.33203125" style="359" customWidth="1"/>
    <col min="16" max="16" width="9.109375" style="359" customWidth="1"/>
    <col min="17" max="19" width="9.109375" style="359"/>
    <col min="20" max="30" width="9.109375" style="360"/>
    <col min="31" max="258" width="9.109375" style="358"/>
    <col min="259" max="259" width="9.6640625" style="358" customWidth="1"/>
    <col min="260" max="260" width="79.5546875" style="358" customWidth="1"/>
    <col min="261" max="261" width="11.33203125" style="358" customWidth="1"/>
    <col min="262" max="262" width="11" style="358" customWidth="1"/>
    <col min="263" max="263" width="18.88671875" style="358" customWidth="1"/>
    <col min="264" max="264" width="25.6640625" style="358" customWidth="1"/>
    <col min="265" max="266" width="9.109375" style="358"/>
    <col min="267" max="272" width="0" style="358" hidden="1" customWidth="1"/>
    <col min="273" max="514" width="9.109375" style="358"/>
    <col min="515" max="515" width="9.6640625" style="358" customWidth="1"/>
    <col min="516" max="516" width="79.5546875" style="358" customWidth="1"/>
    <col min="517" max="517" width="11.33203125" style="358" customWidth="1"/>
    <col min="518" max="518" width="11" style="358" customWidth="1"/>
    <col min="519" max="519" width="18.88671875" style="358" customWidth="1"/>
    <col min="520" max="520" width="25.6640625" style="358" customWidth="1"/>
    <col min="521" max="522" width="9.109375" style="358"/>
    <col min="523" max="528" width="0" style="358" hidden="1" customWidth="1"/>
    <col min="529" max="770" width="9.109375" style="358"/>
    <col min="771" max="771" width="9.6640625" style="358" customWidth="1"/>
    <col min="772" max="772" width="79.5546875" style="358" customWidth="1"/>
    <col min="773" max="773" width="11.33203125" style="358" customWidth="1"/>
    <col min="774" max="774" width="11" style="358" customWidth="1"/>
    <col min="775" max="775" width="18.88671875" style="358" customWidth="1"/>
    <col min="776" max="776" width="25.6640625" style="358" customWidth="1"/>
    <col min="777" max="778" width="9.109375" style="358"/>
    <col min="779" max="784" width="0" style="358" hidden="1" customWidth="1"/>
    <col min="785" max="1026" width="9.109375" style="358"/>
    <col min="1027" max="1027" width="9.6640625" style="358" customWidth="1"/>
    <col min="1028" max="1028" width="79.5546875" style="358" customWidth="1"/>
    <col min="1029" max="1029" width="11.33203125" style="358" customWidth="1"/>
    <col min="1030" max="1030" width="11" style="358" customWidth="1"/>
    <col min="1031" max="1031" width="18.88671875" style="358" customWidth="1"/>
    <col min="1032" max="1032" width="25.6640625" style="358" customWidth="1"/>
    <col min="1033" max="1034" width="9.109375" style="358"/>
    <col min="1035" max="1040" width="0" style="358" hidden="1" customWidth="1"/>
    <col min="1041" max="1282" width="9.109375" style="358"/>
    <col min="1283" max="1283" width="9.6640625" style="358" customWidth="1"/>
    <col min="1284" max="1284" width="79.5546875" style="358" customWidth="1"/>
    <col min="1285" max="1285" width="11.33203125" style="358" customWidth="1"/>
    <col min="1286" max="1286" width="11" style="358" customWidth="1"/>
    <col min="1287" max="1287" width="18.88671875" style="358" customWidth="1"/>
    <col min="1288" max="1288" width="25.6640625" style="358" customWidth="1"/>
    <col min="1289" max="1290" width="9.109375" style="358"/>
    <col min="1291" max="1296" width="0" style="358" hidden="1" customWidth="1"/>
    <col min="1297" max="1538" width="9.109375" style="358"/>
    <col min="1539" max="1539" width="9.6640625" style="358" customWidth="1"/>
    <col min="1540" max="1540" width="79.5546875" style="358" customWidth="1"/>
    <col min="1541" max="1541" width="11.33203125" style="358" customWidth="1"/>
    <col min="1542" max="1542" width="11" style="358" customWidth="1"/>
    <col min="1543" max="1543" width="18.88671875" style="358" customWidth="1"/>
    <col min="1544" max="1544" width="25.6640625" style="358" customWidth="1"/>
    <col min="1545" max="1546" width="9.109375" style="358"/>
    <col min="1547" max="1552" width="0" style="358" hidden="1" customWidth="1"/>
    <col min="1553" max="1794" width="9.109375" style="358"/>
    <col min="1795" max="1795" width="9.6640625" style="358" customWidth="1"/>
    <col min="1796" max="1796" width="79.5546875" style="358" customWidth="1"/>
    <col min="1797" max="1797" width="11.33203125" style="358" customWidth="1"/>
    <col min="1798" max="1798" width="11" style="358" customWidth="1"/>
    <col min="1799" max="1799" width="18.88671875" style="358" customWidth="1"/>
    <col min="1800" max="1800" width="25.6640625" style="358" customWidth="1"/>
    <col min="1801" max="1802" width="9.109375" style="358"/>
    <col min="1803" max="1808" width="0" style="358" hidden="1" customWidth="1"/>
    <col min="1809" max="2050" width="9.109375" style="358"/>
    <col min="2051" max="2051" width="9.6640625" style="358" customWidth="1"/>
    <col min="2052" max="2052" width="79.5546875" style="358" customWidth="1"/>
    <col min="2053" max="2053" width="11.33203125" style="358" customWidth="1"/>
    <col min="2054" max="2054" width="11" style="358" customWidth="1"/>
    <col min="2055" max="2055" width="18.88671875" style="358" customWidth="1"/>
    <col min="2056" max="2056" width="25.6640625" style="358" customWidth="1"/>
    <col min="2057" max="2058" width="9.109375" style="358"/>
    <col min="2059" max="2064" width="0" style="358" hidden="1" customWidth="1"/>
    <col min="2065" max="2306" width="9.109375" style="358"/>
    <col min="2307" max="2307" width="9.6640625" style="358" customWidth="1"/>
    <col min="2308" max="2308" width="79.5546875" style="358" customWidth="1"/>
    <col min="2309" max="2309" width="11.33203125" style="358" customWidth="1"/>
    <col min="2310" max="2310" width="11" style="358" customWidth="1"/>
    <col min="2311" max="2311" width="18.88671875" style="358" customWidth="1"/>
    <col min="2312" max="2312" width="25.6640625" style="358" customWidth="1"/>
    <col min="2313" max="2314" width="9.109375" style="358"/>
    <col min="2315" max="2320" width="0" style="358" hidden="1" customWidth="1"/>
    <col min="2321" max="2562" width="9.109375" style="358"/>
    <col min="2563" max="2563" width="9.6640625" style="358" customWidth="1"/>
    <col min="2564" max="2564" width="79.5546875" style="358" customWidth="1"/>
    <col min="2565" max="2565" width="11.33203125" style="358" customWidth="1"/>
    <col min="2566" max="2566" width="11" style="358" customWidth="1"/>
    <col min="2567" max="2567" width="18.88671875" style="358" customWidth="1"/>
    <col min="2568" max="2568" width="25.6640625" style="358" customWidth="1"/>
    <col min="2569" max="2570" width="9.109375" style="358"/>
    <col min="2571" max="2576" width="0" style="358" hidden="1" customWidth="1"/>
    <col min="2577" max="2818" width="9.109375" style="358"/>
    <col min="2819" max="2819" width="9.6640625" style="358" customWidth="1"/>
    <col min="2820" max="2820" width="79.5546875" style="358" customWidth="1"/>
    <col min="2821" max="2821" width="11.33203125" style="358" customWidth="1"/>
    <col min="2822" max="2822" width="11" style="358" customWidth="1"/>
    <col min="2823" max="2823" width="18.88671875" style="358" customWidth="1"/>
    <col min="2824" max="2824" width="25.6640625" style="358" customWidth="1"/>
    <col min="2825" max="2826" width="9.109375" style="358"/>
    <col min="2827" max="2832" width="0" style="358" hidden="1" customWidth="1"/>
    <col min="2833" max="3074" width="9.109375" style="358"/>
    <col min="3075" max="3075" width="9.6640625" style="358" customWidth="1"/>
    <col min="3076" max="3076" width="79.5546875" style="358" customWidth="1"/>
    <col min="3077" max="3077" width="11.33203125" style="358" customWidth="1"/>
    <col min="3078" max="3078" width="11" style="358" customWidth="1"/>
    <col min="3079" max="3079" width="18.88671875" style="358" customWidth="1"/>
    <col min="3080" max="3080" width="25.6640625" style="358" customWidth="1"/>
    <col min="3081" max="3082" width="9.109375" style="358"/>
    <col min="3083" max="3088" width="0" style="358" hidden="1" customWidth="1"/>
    <col min="3089" max="3330" width="9.109375" style="358"/>
    <col min="3331" max="3331" width="9.6640625" style="358" customWidth="1"/>
    <col min="3332" max="3332" width="79.5546875" style="358" customWidth="1"/>
    <col min="3333" max="3333" width="11.33203125" style="358" customWidth="1"/>
    <col min="3334" max="3334" width="11" style="358" customWidth="1"/>
    <col min="3335" max="3335" width="18.88671875" style="358" customWidth="1"/>
    <col min="3336" max="3336" width="25.6640625" style="358" customWidth="1"/>
    <col min="3337" max="3338" width="9.109375" style="358"/>
    <col min="3339" max="3344" width="0" style="358" hidden="1" customWidth="1"/>
    <col min="3345" max="3586" width="9.109375" style="358"/>
    <col min="3587" max="3587" width="9.6640625" style="358" customWidth="1"/>
    <col min="3588" max="3588" width="79.5546875" style="358" customWidth="1"/>
    <col min="3589" max="3589" width="11.33203125" style="358" customWidth="1"/>
    <col min="3590" max="3590" width="11" style="358" customWidth="1"/>
    <col min="3591" max="3591" width="18.88671875" style="358" customWidth="1"/>
    <col min="3592" max="3592" width="25.6640625" style="358" customWidth="1"/>
    <col min="3593" max="3594" width="9.109375" style="358"/>
    <col min="3595" max="3600" width="0" style="358" hidden="1" customWidth="1"/>
    <col min="3601" max="3842" width="9.109375" style="358"/>
    <col min="3843" max="3843" width="9.6640625" style="358" customWidth="1"/>
    <col min="3844" max="3844" width="79.5546875" style="358" customWidth="1"/>
    <col min="3845" max="3845" width="11.33203125" style="358" customWidth="1"/>
    <col min="3846" max="3846" width="11" style="358" customWidth="1"/>
    <col min="3847" max="3847" width="18.88671875" style="358" customWidth="1"/>
    <col min="3848" max="3848" width="25.6640625" style="358" customWidth="1"/>
    <col min="3849" max="3850" width="9.109375" style="358"/>
    <col min="3851" max="3856" width="0" style="358" hidden="1" customWidth="1"/>
    <col min="3857" max="4098" width="9.109375" style="358"/>
    <col min="4099" max="4099" width="9.6640625" style="358" customWidth="1"/>
    <col min="4100" max="4100" width="79.5546875" style="358" customWidth="1"/>
    <col min="4101" max="4101" width="11.33203125" style="358" customWidth="1"/>
    <col min="4102" max="4102" width="11" style="358" customWidth="1"/>
    <col min="4103" max="4103" width="18.88671875" style="358" customWidth="1"/>
    <col min="4104" max="4104" width="25.6640625" style="358" customWidth="1"/>
    <col min="4105" max="4106" width="9.109375" style="358"/>
    <col min="4107" max="4112" width="0" style="358" hidden="1" customWidth="1"/>
    <col min="4113" max="4354" width="9.109375" style="358"/>
    <col min="4355" max="4355" width="9.6640625" style="358" customWidth="1"/>
    <col min="4356" max="4356" width="79.5546875" style="358" customWidth="1"/>
    <col min="4357" max="4357" width="11.33203125" style="358" customWidth="1"/>
    <col min="4358" max="4358" width="11" style="358" customWidth="1"/>
    <col min="4359" max="4359" width="18.88671875" style="358" customWidth="1"/>
    <col min="4360" max="4360" width="25.6640625" style="358" customWidth="1"/>
    <col min="4361" max="4362" width="9.109375" style="358"/>
    <col min="4363" max="4368" width="0" style="358" hidden="1" customWidth="1"/>
    <col min="4369" max="4610" width="9.109375" style="358"/>
    <col min="4611" max="4611" width="9.6640625" style="358" customWidth="1"/>
    <col min="4612" max="4612" width="79.5546875" style="358" customWidth="1"/>
    <col min="4613" max="4613" width="11.33203125" style="358" customWidth="1"/>
    <col min="4614" max="4614" width="11" style="358" customWidth="1"/>
    <col min="4615" max="4615" width="18.88671875" style="358" customWidth="1"/>
    <col min="4616" max="4616" width="25.6640625" style="358" customWidth="1"/>
    <col min="4617" max="4618" width="9.109375" style="358"/>
    <col min="4619" max="4624" width="0" style="358" hidden="1" customWidth="1"/>
    <col min="4625" max="4866" width="9.109375" style="358"/>
    <col min="4867" max="4867" width="9.6640625" style="358" customWidth="1"/>
    <col min="4868" max="4868" width="79.5546875" style="358" customWidth="1"/>
    <col min="4869" max="4869" width="11.33203125" style="358" customWidth="1"/>
    <col min="4870" max="4870" width="11" style="358" customWidth="1"/>
    <col min="4871" max="4871" width="18.88671875" style="358" customWidth="1"/>
    <col min="4872" max="4872" width="25.6640625" style="358" customWidth="1"/>
    <col min="4873" max="4874" width="9.109375" style="358"/>
    <col min="4875" max="4880" width="0" style="358" hidden="1" customWidth="1"/>
    <col min="4881" max="5122" width="9.109375" style="358"/>
    <col min="5123" max="5123" width="9.6640625" style="358" customWidth="1"/>
    <col min="5124" max="5124" width="79.5546875" style="358" customWidth="1"/>
    <col min="5125" max="5125" width="11.33203125" style="358" customWidth="1"/>
    <col min="5126" max="5126" width="11" style="358" customWidth="1"/>
    <col min="5127" max="5127" width="18.88671875" style="358" customWidth="1"/>
    <col min="5128" max="5128" width="25.6640625" style="358" customWidth="1"/>
    <col min="5129" max="5130" width="9.109375" style="358"/>
    <col min="5131" max="5136" width="0" style="358" hidden="1" customWidth="1"/>
    <col min="5137" max="5378" width="9.109375" style="358"/>
    <col min="5379" max="5379" width="9.6640625" style="358" customWidth="1"/>
    <col min="5380" max="5380" width="79.5546875" style="358" customWidth="1"/>
    <col min="5381" max="5381" width="11.33203125" style="358" customWidth="1"/>
    <col min="5382" max="5382" width="11" style="358" customWidth="1"/>
    <col min="5383" max="5383" width="18.88671875" style="358" customWidth="1"/>
    <col min="5384" max="5384" width="25.6640625" style="358" customWidth="1"/>
    <col min="5385" max="5386" width="9.109375" style="358"/>
    <col min="5387" max="5392" width="0" style="358" hidden="1" customWidth="1"/>
    <col min="5393" max="5634" width="9.109375" style="358"/>
    <col min="5635" max="5635" width="9.6640625" style="358" customWidth="1"/>
    <col min="5636" max="5636" width="79.5546875" style="358" customWidth="1"/>
    <col min="5637" max="5637" width="11.33203125" style="358" customWidth="1"/>
    <col min="5638" max="5638" width="11" style="358" customWidth="1"/>
    <col min="5639" max="5639" width="18.88671875" style="358" customWidth="1"/>
    <col min="5640" max="5640" width="25.6640625" style="358" customWidth="1"/>
    <col min="5641" max="5642" width="9.109375" style="358"/>
    <col min="5643" max="5648" width="0" style="358" hidden="1" customWidth="1"/>
    <col min="5649" max="5890" width="9.109375" style="358"/>
    <col min="5891" max="5891" width="9.6640625" style="358" customWidth="1"/>
    <col min="5892" max="5892" width="79.5546875" style="358" customWidth="1"/>
    <col min="5893" max="5893" width="11.33203125" style="358" customWidth="1"/>
    <col min="5894" max="5894" width="11" style="358" customWidth="1"/>
    <col min="5895" max="5895" width="18.88671875" style="358" customWidth="1"/>
    <col min="5896" max="5896" width="25.6640625" style="358" customWidth="1"/>
    <col min="5897" max="5898" width="9.109375" style="358"/>
    <col min="5899" max="5904" width="0" style="358" hidden="1" customWidth="1"/>
    <col min="5905" max="6146" width="9.109375" style="358"/>
    <col min="6147" max="6147" width="9.6640625" style="358" customWidth="1"/>
    <col min="6148" max="6148" width="79.5546875" style="358" customWidth="1"/>
    <col min="6149" max="6149" width="11.33203125" style="358" customWidth="1"/>
    <col min="6150" max="6150" width="11" style="358" customWidth="1"/>
    <col min="6151" max="6151" width="18.88671875" style="358" customWidth="1"/>
    <col min="6152" max="6152" width="25.6640625" style="358" customWidth="1"/>
    <col min="6153" max="6154" width="9.109375" style="358"/>
    <col min="6155" max="6160" width="0" style="358" hidden="1" customWidth="1"/>
    <col min="6161" max="6402" width="9.109375" style="358"/>
    <col min="6403" max="6403" width="9.6640625" style="358" customWidth="1"/>
    <col min="6404" max="6404" width="79.5546875" style="358" customWidth="1"/>
    <col min="6405" max="6405" width="11.33203125" style="358" customWidth="1"/>
    <col min="6406" max="6406" width="11" style="358" customWidth="1"/>
    <col min="6407" max="6407" width="18.88671875" style="358" customWidth="1"/>
    <col min="6408" max="6408" width="25.6640625" style="358" customWidth="1"/>
    <col min="6409" max="6410" width="9.109375" style="358"/>
    <col min="6411" max="6416" width="0" style="358" hidden="1" customWidth="1"/>
    <col min="6417" max="6658" width="9.109375" style="358"/>
    <col min="6659" max="6659" width="9.6640625" style="358" customWidth="1"/>
    <col min="6660" max="6660" width="79.5546875" style="358" customWidth="1"/>
    <col min="6661" max="6661" width="11.33203125" style="358" customWidth="1"/>
    <col min="6662" max="6662" width="11" style="358" customWidth="1"/>
    <col min="6663" max="6663" width="18.88671875" style="358" customWidth="1"/>
    <col min="6664" max="6664" width="25.6640625" style="358" customWidth="1"/>
    <col min="6665" max="6666" width="9.109375" style="358"/>
    <col min="6667" max="6672" width="0" style="358" hidden="1" customWidth="1"/>
    <col min="6673" max="6914" width="9.109375" style="358"/>
    <col min="6915" max="6915" width="9.6640625" style="358" customWidth="1"/>
    <col min="6916" max="6916" width="79.5546875" style="358" customWidth="1"/>
    <col min="6917" max="6917" width="11.33203125" style="358" customWidth="1"/>
    <col min="6918" max="6918" width="11" style="358" customWidth="1"/>
    <col min="6919" max="6919" width="18.88671875" style="358" customWidth="1"/>
    <col min="6920" max="6920" width="25.6640625" style="358" customWidth="1"/>
    <col min="6921" max="6922" width="9.109375" style="358"/>
    <col min="6923" max="6928" width="0" style="358" hidden="1" customWidth="1"/>
    <col min="6929" max="7170" width="9.109375" style="358"/>
    <col min="7171" max="7171" width="9.6640625" style="358" customWidth="1"/>
    <col min="7172" max="7172" width="79.5546875" style="358" customWidth="1"/>
    <col min="7173" max="7173" width="11.33203125" style="358" customWidth="1"/>
    <col min="7174" max="7174" width="11" style="358" customWidth="1"/>
    <col min="7175" max="7175" width="18.88671875" style="358" customWidth="1"/>
    <col min="7176" max="7176" width="25.6640625" style="358" customWidth="1"/>
    <col min="7177" max="7178" width="9.109375" style="358"/>
    <col min="7179" max="7184" width="0" style="358" hidden="1" customWidth="1"/>
    <col min="7185" max="7426" width="9.109375" style="358"/>
    <col min="7427" max="7427" width="9.6640625" style="358" customWidth="1"/>
    <col min="7428" max="7428" width="79.5546875" style="358" customWidth="1"/>
    <col min="7429" max="7429" width="11.33203125" style="358" customWidth="1"/>
    <col min="7430" max="7430" width="11" style="358" customWidth="1"/>
    <col min="7431" max="7431" width="18.88671875" style="358" customWidth="1"/>
    <col min="7432" max="7432" width="25.6640625" style="358" customWidth="1"/>
    <col min="7433" max="7434" width="9.109375" style="358"/>
    <col min="7435" max="7440" width="0" style="358" hidden="1" customWidth="1"/>
    <col min="7441" max="7682" width="9.109375" style="358"/>
    <col min="7683" max="7683" width="9.6640625" style="358" customWidth="1"/>
    <col min="7684" max="7684" width="79.5546875" style="358" customWidth="1"/>
    <col min="7685" max="7685" width="11.33203125" style="358" customWidth="1"/>
    <col min="7686" max="7686" width="11" style="358" customWidth="1"/>
    <col min="7687" max="7687" width="18.88671875" style="358" customWidth="1"/>
    <col min="7688" max="7688" width="25.6640625" style="358" customWidth="1"/>
    <col min="7689" max="7690" width="9.109375" style="358"/>
    <col min="7691" max="7696" width="0" style="358" hidden="1" customWidth="1"/>
    <col min="7697" max="7938" width="9.109375" style="358"/>
    <col min="7939" max="7939" width="9.6640625" style="358" customWidth="1"/>
    <col min="7940" max="7940" width="79.5546875" style="358" customWidth="1"/>
    <col min="7941" max="7941" width="11.33203125" style="358" customWidth="1"/>
    <col min="7942" max="7942" width="11" style="358" customWidth="1"/>
    <col min="7943" max="7943" width="18.88671875" style="358" customWidth="1"/>
    <col min="7944" max="7944" width="25.6640625" style="358" customWidth="1"/>
    <col min="7945" max="7946" width="9.109375" style="358"/>
    <col min="7947" max="7952" width="0" style="358" hidden="1" customWidth="1"/>
    <col min="7953" max="8194" width="9.109375" style="358"/>
    <col min="8195" max="8195" width="9.6640625" style="358" customWidth="1"/>
    <col min="8196" max="8196" width="79.5546875" style="358" customWidth="1"/>
    <col min="8197" max="8197" width="11.33203125" style="358" customWidth="1"/>
    <col min="8198" max="8198" width="11" style="358" customWidth="1"/>
    <col min="8199" max="8199" width="18.88671875" style="358" customWidth="1"/>
    <col min="8200" max="8200" width="25.6640625" style="358" customWidth="1"/>
    <col min="8201" max="8202" width="9.109375" style="358"/>
    <col min="8203" max="8208" width="0" style="358" hidden="1" customWidth="1"/>
    <col min="8209" max="8450" width="9.109375" style="358"/>
    <col min="8451" max="8451" width="9.6640625" style="358" customWidth="1"/>
    <col min="8452" max="8452" width="79.5546875" style="358" customWidth="1"/>
    <col min="8453" max="8453" width="11.33203125" style="358" customWidth="1"/>
    <col min="8454" max="8454" width="11" style="358" customWidth="1"/>
    <col min="8455" max="8455" width="18.88671875" style="358" customWidth="1"/>
    <col min="8456" max="8456" width="25.6640625" style="358" customWidth="1"/>
    <col min="8457" max="8458" width="9.109375" style="358"/>
    <col min="8459" max="8464" width="0" style="358" hidden="1" customWidth="1"/>
    <col min="8465" max="8706" width="9.109375" style="358"/>
    <col min="8707" max="8707" width="9.6640625" style="358" customWidth="1"/>
    <col min="8708" max="8708" width="79.5546875" style="358" customWidth="1"/>
    <col min="8709" max="8709" width="11.33203125" style="358" customWidth="1"/>
    <col min="8710" max="8710" width="11" style="358" customWidth="1"/>
    <col min="8711" max="8711" width="18.88671875" style="358" customWidth="1"/>
    <col min="8712" max="8712" width="25.6640625" style="358" customWidth="1"/>
    <col min="8713" max="8714" width="9.109375" style="358"/>
    <col min="8715" max="8720" width="0" style="358" hidden="1" customWidth="1"/>
    <col min="8721" max="8962" width="9.109375" style="358"/>
    <col min="8963" max="8963" width="9.6640625" style="358" customWidth="1"/>
    <col min="8964" max="8964" width="79.5546875" style="358" customWidth="1"/>
    <col min="8965" max="8965" width="11.33203125" style="358" customWidth="1"/>
    <col min="8966" max="8966" width="11" style="358" customWidth="1"/>
    <col min="8967" max="8967" width="18.88671875" style="358" customWidth="1"/>
    <col min="8968" max="8968" width="25.6640625" style="358" customWidth="1"/>
    <col min="8969" max="8970" width="9.109375" style="358"/>
    <col min="8971" max="8976" width="0" style="358" hidden="1" customWidth="1"/>
    <col min="8977" max="9218" width="9.109375" style="358"/>
    <col min="9219" max="9219" width="9.6640625" style="358" customWidth="1"/>
    <col min="9220" max="9220" width="79.5546875" style="358" customWidth="1"/>
    <col min="9221" max="9221" width="11.33203125" style="358" customWidth="1"/>
    <col min="9222" max="9222" width="11" style="358" customWidth="1"/>
    <col min="9223" max="9223" width="18.88671875" style="358" customWidth="1"/>
    <col min="9224" max="9224" width="25.6640625" style="358" customWidth="1"/>
    <col min="9225" max="9226" width="9.109375" style="358"/>
    <col min="9227" max="9232" width="0" style="358" hidden="1" customWidth="1"/>
    <col min="9233" max="9474" width="9.109375" style="358"/>
    <col min="9475" max="9475" width="9.6640625" style="358" customWidth="1"/>
    <col min="9476" max="9476" width="79.5546875" style="358" customWidth="1"/>
    <col min="9477" max="9477" width="11.33203125" style="358" customWidth="1"/>
    <col min="9478" max="9478" width="11" style="358" customWidth="1"/>
    <col min="9479" max="9479" width="18.88671875" style="358" customWidth="1"/>
    <col min="9480" max="9480" width="25.6640625" style="358" customWidth="1"/>
    <col min="9481" max="9482" width="9.109375" style="358"/>
    <col min="9483" max="9488" width="0" style="358" hidden="1" customWidth="1"/>
    <col min="9489" max="9730" width="9.109375" style="358"/>
    <col min="9731" max="9731" width="9.6640625" style="358" customWidth="1"/>
    <col min="9732" max="9732" width="79.5546875" style="358" customWidth="1"/>
    <col min="9733" max="9733" width="11.33203125" style="358" customWidth="1"/>
    <col min="9734" max="9734" width="11" style="358" customWidth="1"/>
    <col min="9735" max="9735" width="18.88671875" style="358" customWidth="1"/>
    <col min="9736" max="9736" width="25.6640625" style="358" customWidth="1"/>
    <col min="9737" max="9738" width="9.109375" style="358"/>
    <col min="9739" max="9744" width="0" style="358" hidden="1" customWidth="1"/>
    <col min="9745" max="9986" width="9.109375" style="358"/>
    <col min="9987" max="9987" width="9.6640625" style="358" customWidth="1"/>
    <col min="9988" max="9988" width="79.5546875" style="358" customWidth="1"/>
    <col min="9989" max="9989" width="11.33203125" style="358" customWidth="1"/>
    <col min="9990" max="9990" width="11" style="358" customWidth="1"/>
    <col min="9991" max="9991" width="18.88671875" style="358" customWidth="1"/>
    <col min="9992" max="9992" width="25.6640625" style="358" customWidth="1"/>
    <col min="9993" max="9994" width="9.109375" style="358"/>
    <col min="9995" max="10000" width="0" style="358" hidden="1" customWidth="1"/>
    <col min="10001" max="10242" width="9.109375" style="358"/>
    <col min="10243" max="10243" width="9.6640625" style="358" customWidth="1"/>
    <col min="10244" max="10244" width="79.5546875" style="358" customWidth="1"/>
    <col min="10245" max="10245" width="11.33203125" style="358" customWidth="1"/>
    <col min="10246" max="10246" width="11" style="358" customWidth="1"/>
    <col min="10247" max="10247" width="18.88671875" style="358" customWidth="1"/>
    <col min="10248" max="10248" width="25.6640625" style="358" customWidth="1"/>
    <col min="10249" max="10250" width="9.109375" style="358"/>
    <col min="10251" max="10256" width="0" style="358" hidden="1" customWidth="1"/>
    <col min="10257" max="10498" width="9.109375" style="358"/>
    <col min="10499" max="10499" width="9.6640625" style="358" customWidth="1"/>
    <col min="10500" max="10500" width="79.5546875" style="358" customWidth="1"/>
    <col min="10501" max="10501" width="11.33203125" style="358" customWidth="1"/>
    <col min="10502" max="10502" width="11" style="358" customWidth="1"/>
    <col min="10503" max="10503" width="18.88671875" style="358" customWidth="1"/>
    <col min="10504" max="10504" width="25.6640625" style="358" customWidth="1"/>
    <col min="10505" max="10506" width="9.109375" style="358"/>
    <col min="10507" max="10512" width="0" style="358" hidden="1" customWidth="1"/>
    <col min="10513" max="10754" width="9.109375" style="358"/>
    <col min="10755" max="10755" width="9.6640625" style="358" customWidth="1"/>
    <col min="10756" max="10756" width="79.5546875" style="358" customWidth="1"/>
    <col min="10757" max="10757" width="11.33203125" style="358" customWidth="1"/>
    <col min="10758" max="10758" width="11" style="358" customWidth="1"/>
    <col min="10759" max="10759" width="18.88671875" style="358" customWidth="1"/>
    <col min="10760" max="10760" width="25.6640625" style="358" customWidth="1"/>
    <col min="10761" max="10762" width="9.109375" style="358"/>
    <col min="10763" max="10768" width="0" style="358" hidden="1" customWidth="1"/>
    <col min="10769" max="11010" width="9.109375" style="358"/>
    <col min="11011" max="11011" width="9.6640625" style="358" customWidth="1"/>
    <col min="11012" max="11012" width="79.5546875" style="358" customWidth="1"/>
    <col min="11013" max="11013" width="11.33203125" style="358" customWidth="1"/>
    <col min="11014" max="11014" width="11" style="358" customWidth="1"/>
    <col min="11015" max="11015" width="18.88671875" style="358" customWidth="1"/>
    <col min="11016" max="11016" width="25.6640625" style="358" customWidth="1"/>
    <col min="11017" max="11018" width="9.109375" style="358"/>
    <col min="11019" max="11024" width="0" style="358" hidden="1" customWidth="1"/>
    <col min="11025" max="11266" width="9.109375" style="358"/>
    <col min="11267" max="11267" width="9.6640625" style="358" customWidth="1"/>
    <col min="11268" max="11268" width="79.5546875" style="358" customWidth="1"/>
    <col min="11269" max="11269" width="11.33203125" style="358" customWidth="1"/>
    <col min="11270" max="11270" width="11" style="358" customWidth="1"/>
    <col min="11271" max="11271" width="18.88671875" style="358" customWidth="1"/>
    <col min="11272" max="11272" width="25.6640625" style="358" customWidth="1"/>
    <col min="11273" max="11274" width="9.109375" style="358"/>
    <col min="11275" max="11280" width="0" style="358" hidden="1" customWidth="1"/>
    <col min="11281" max="11522" width="9.109375" style="358"/>
    <col min="11523" max="11523" width="9.6640625" style="358" customWidth="1"/>
    <col min="11524" max="11524" width="79.5546875" style="358" customWidth="1"/>
    <col min="11525" max="11525" width="11.33203125" style="358" customWidth="1"/>
    <col min="11526" max="11526" width="11" style="358" customWidth="1"/>
    <col min="11527" max="11527" width="18.88671875" style="358" customWidth="1"/>
    <col min="11528" max="11528" width="25.6640625" style="358" customWidth="1"/>
    <col min="11529" max="11530" width="9.109375" style="358"/>
    <col min="11531" max="11536" width="0" style="358" hidden="1" customWidth="1"/>
    <col min="11537" max="11778" width="9.109375" style="358"/>
    <col min="11779" max="11779" width="9.6640625" style="358" customWidth="1"/>
    <col min="11780" max="11780" width="79.5546875" style="358" customWidth="1"/>
    <col min="11781" max="11781" width="11.33203125" style="358" customWidth="1"/>
    <col min="11782" max="11782" width="11" style="358" customWidth="1"/>
    <col min="11783" max="11783" width="18.88671875" style="358" customWidth="1"/>
    <col min="11784" max="11784" width="25.6640625" style="358" customWidth="1"/>
    <col min="11785" max="11786" width="9.109375" style="358"/>
    <col min="11787" max="11792" width="0" style="358" hidden="1" customWidth="1"/>
    <col min="11793" max="12034" width="9.109375" style="358"/>
    <col min="12035" max="12035" width="9.6640625" style="358" customWidth="1"/>
    <col min="12036" max="12036" width="79.5546875" style="358" customWidth="1"/>
    <col min="12037" max="12037" width="11.33203125" style="358" customWidth="1"/>
    <col min="12038" max="12038" width="11" style="358" customWidth="1"/>
    <col min="12039" max="12039" width="18.88671875" style="358" customWidth="1"/>
    <col min="12040" max="12040" width="25.6640625" style="358" customWidth="1"/>
    <col min="12041" max="12042" width="9.109375" style="358"/>
    <col min="12043" max="12048" width="0" style="358" hidden="1" customWidth="1"/>
    <col min="12049" max="12290" width="9.109375" style="358"/>
    <col min="12291" max="12291" width="9.6640625" style="358" customWidth="1"/>
    <col min="12292" max="12292" width="79.5546875" style="358" customWidth="1"/>
    <col min="12293" max="12293" width="11.33203125" style="358" customWidth="1"/>
    <col min="12294" max="12294" width="11" style="358" customWidth="1"/>
    <col min="12295" max="12295" width="18.88671875" style="358" customWidth="1"/>
    <col min="12296" max="12296" width="25.6640625" style="358" customWidth="1"/>
    <col min="12297" max="12298" width="9.109375" style="358"/>
    <col min="12299" max="12304" width="0" style="358" hidden="1" customWidth="1"/>
    <col min="12305" max="12546" width="9.109375" style="358"/>
    <col min="12547" max="12547" width="9.6640625" style="358" customWidth="1"/>
    <col min="12548" max="12548" width="79.5546875" style="358" customWidth="1"/>
    <col min="12549" max="12549" width="11.33203125" style="358" customWidth="1"/>
    <col min="12550" max="12550" width="11" style="358" customWidth="1"/>
    <col min="12551" max="12551" width="18.88671875" style="358" customWidth="1"/>
    <col min="12552" max="12552" width="25.6640625" style="358" customWidth="1"/>
    <col min="12553" max="12554" width="9.109375" style="358"/>
    <col min="12555" max="12560" width="0" style="358" hidden="1" customWidth="1"/>
    <col min="12561" max="12802" width="9.109375" style="358"/>
    <col min="12803" max="12803" width="9.6640625" style="358" customWidth="1"/>
    <col min="12804" max="12804" width="79.5546875" style="358" customWidth="1"/>
    <col min="12805" max="12805" width="11.33203125" style="358" customWidth="1"/>
    <col min="12806" max="12806" width="11" style="358" customWidth="1"/>
    <col min="12807" max="12807" width="18.88671875" style="358" customWidth="1"/>
    <col min="12808" max="12808" width="25.6640625" style="358" customWidth="1"/>
    <col min="12809" max="12810" width="9.109375" style="358"/>
    <col min="12811" max="12816" width="0" style="358" hidden="1" customWidth="1"/>
    <col min="12817" max="13058" width="9.109375" style="358"/>
    <col min="13059" max="13059" width="9.6640625" style="358" customWidth="1"/>
    <col min="13060" max="13060" width="79.5546875" style="358" customWidth="1"/>
    <col min="13061" max="13061" width="11.33203125" style="358" customWidth="1"/>
    <col min="13062" max="13062" width="11" style="358" customWidth="1"/>
    <col min="13063" max="13063" width="18.88671875" style="358" customWidth="1"/>
    <col min="13064" max="13064" width="25.6640625" style="358" customWidth="1"/>
    <col min="13065" max="13066" width="9.109375" style="358"/>
    <col min="13067" max="13072" width="0" style="358" hidden="1" customWidth="1"/>
    <col min="13073" max="13314" width="9.109375" style="358"/>
    <col min="13315" max="13315" width="9.6640625" style="358" customWidth="1"/>
    <col min="13316" max="13316" width="79.5546875" style="358" customWidth="1"/>
    <col min="13317" max="13317" width="11.33203125" style="358" customWidth="1"/>
    <col min="13318" max="13318" width="11" style="358" customWidth="1"/>
    <col min="13319" max="13319" width="18.88671875" style="358" customWidth="1"/>
    <col min="13320" max="13320" width="25.6640625" style="358" customWidth="1"/>
    <col min="13321" max="13322" width="9.109375" style="358"/>
    <col min="13323" max="13328" width="0" style="358" hidden="1" customWidth="1"/>
    <col min="13329" max="13570" width="9.109375" style="358"/>
    <col min="13571" max="13571" width="9.6640625" style="358" customWidth="1"/>
    <col min="13572" max="13572" width="79.5546875" style="358" customWidth="1"/>
    <col min="13573" max="13573" width="11.33203125" style="358" customWidth="1"/>
    <col min="13574" max="13574" width="11" style="358" customWidth="1"/>
    <col min="13575" max="13575" width="18.88671875" style="358" customWidth="1"/>
    <col min="13576" max="13576" width="25.6640625" style="358" customWidth="1"/>
    <col min="13577" max="13578" width="9.109375" style="358"/>
    <col min="13579" max="13584" width="0" style="358" hidden="1" customWidth="1"/>
    <col min="13585" max="13826" width="9.109375" style="358"/>
    <col min="13827" max="13827" width="9.6640625" style="358" customWidth="1"/>
    <col min="13828" max="13828" width="79.5546875" style="358" customWidth="1"/>
    <col min="13829" max="13829" width="11.33203125" style="358" customWidth="1"/>
    <col min="13830" max="13830" width="11" style="358" customWidth="1"/>
    <col min="13831" max="13831" width="18.88671875" style="358" customWidth="1"/>
    <col min="13832" max="13832" width="25.6640625" style="358" customWidth="1"/>
    <col min="13833" max="13834" width="9.109375" style="358"/>
    <col min="13835" max="13840" width="0" style="358" hidden="1" customWidth="1"/>
    <col min="13841" max="14082" width="9.109375" style="358"/>
    <col min="14083" max="14083" width="9.6640625" style="358" customWidth="1"/>
    <col min="14084" max="14084" width="79.5546875" style="358" customWidth="1"/>
    <col min="14085" max="14085" width="11.33203125" style="358" customWidth="1"/>
    <col min="14086" max="14086" width="11" style="358" customWidth="1"/>
    <col min="14087" max="14087" width="18.88671875" style="358" customWidth="1"/>
    <col min="14088" max="14088" width="25.6640625" style="358" customWidth="1"/>
    <col min="14089" max="14090" width="9.109375" style="358"/>
    <col min="14091" max="14096" width="0" style="358" hidden="1" customWidth="1"/>
    <col min="14097" max="14338" width="9.109375" style="358"/>
    <col min="14339" max="14339" width="9.6640625" style="358" customWidth="1"/>
    <col min="14340" max="14340" width="79.5546875" style="358" customWidth="1"/>
    <col min="14341" max="14341" width="11.33203125" style="358" customWidth="1"/>
    <col min="14342" max="14342" width="11" style="358" customWidth="1"/>
    <col min="14343" max="14343" width="18.88671875" style="358" customWidth="1"/>
    <col min="14344" max="14344" width="25.6640625" style="358" customWidth="1"/>
    <col min="14345" max="14346" width="9.109375" style="358"/>
    <col min="14347" max="14352" width="0" style="358" hidden="1" customWidth="1"/>
    <col min="14353" max="14594" width="9.109375" style="358"/>
    <col min="14595" max="14595" width="9.6640625" style="358" customWidth="1"/>
    <col min="14596" max="14596" width="79.5546875" style="358" customWidth="1"/>
    <col min="14597" max="14597" width="11.33203125" style="358" customWidth="1"/>
    <col min="14598" max="14598" width="11" style="358" customWidth="1"/>
    <col min="14599" max="14599" width="18.88671875" style="358" customWidth="1"/>
    <col min="14600" max="14600" width="25.6640625" style="358" customWidth="1"/>
    <col min="14601" max="14602" width="9.109375" style="358"/>
    <col min="14603" max="14608" width="0" style="358" hidden="1" customWidth="1"/>
    <col min="14609" max="14850" width="9.109375" style="358"/>
    <col min="14851" max="14851" width="9.6640625" style="358" customWidth="1"/>
    <col min="14852" max="14852" width="79.5546875" style="358" customWidth="1"/>
    <col min="14853" max="14853" width="11.33203125" style="358" customWidth="1"/>
    <col min="14854" max="14854" width="11" style="358" customWidth="1"/>
    <col min="14855" max="14855" width="18.88671875" style="358" customWidth="1"/>
    <col min="14856" max="14856" width="25.6640625" style="358" customWidth="1"/>
    <col min="14857" max="14858" width="9.109375" style="358"/>
    <col min="14859" max="14864" width="0" style="358" hidden="1" customWidth="1"/>
    <col min="14865" max="15106" width="9.109375" style="358"/>
    <col min="15107" max="15107" width="9.6640625" style="358" customWidth="1"/>
    <col min="15108" max="15108" width="79.5546875" style="358" customWidth="1"/>
    <col min="15109" max="15109" width="11.33203125" style="358" customWidth="1"/>
    <col min="15110" max="15110" width="11" style="358" customWidth="1"/>
    <col min="15111" max="15111" width="18.88671875" style="358" customWidth="1"/>
    <col min="15112" max="15112" width="25.6640625" style="358" customWidth="1"/>
    <col min="15113" max="15114" width="9.109375" style="358"/>
    <col min="15115" max="15120" width="0" style="358" hidden="1" customWidth="1"/>
    <col min="15121" max="15362" width="9.109375" style="358"/>
    <col min="15363" max="15363" width="9.6640625" style="358" customWidth="1"/>
    <col min="15364" max="15364" width="79.5546875" style="358" customWidth="1"/>
    <col min="15365" max="15365" width="11.33203125" style="358" customWidth="1"/>
    <col min="15366" max="15366" width="11" style="358" customWidth="1"/>
    <col min="15367" max="15367" width="18.88671875" style="358" customWidth="1"/>
    <col min="15368" max="15368" width="25.6640625" style="358" customWidth="1"/>
    <col min="15369" max="15370" width="9.109375" style="358"/>
    <col min="15371" max="15376" width="0" style="358" hidden="1" customWidth="1"/>
    <col min="15377" max="15618" width="9.109375" style="358"/>
    <col min="15619" max="15619" width="9.6640625" style="358" customWidth="1"/>
    <col min="15620" max="15620" width="79.5546875" style="358" customWidth="1"/>
    <col min="15621" max="15621" width="11.33203125" style="358" customWidth="1"/>
    <col min="15622" max="15622" width="11" style="358" customWidth="1"/>
    <col min="15623" max="15623" width="18.88671875" style="358" customWidth="1"/>
    <col min="15624" max="15624" width="25.6640625" style="358" customWidth="1"/>
    <col min="15625" max="15626" width="9.109375" style="358"/>
    <col min="15627" max="15632" width="0" style="358" hidden="1" customWidth="1"/>
    <col min="15633" max="15874" width="9.109375" style="358"/>
    <col min="15875" max="15875" width="9.6640625" style="358" customWidth="1"/>
    <col min="15876" max="15876" width="79.5546875" style="358" customWidth="1"/>
    <col min="15877" max="15877" width="11.33203125" style="358" customWidth="1"/>
    <col min="15878" max="15878" width="11" style="358" customWidth="1"/>
    <col min="15879" max="15879" width="18.88671875" style="358" customWidth="1"/>
    <col min="15880" max="15880" width="25.6640625" style="358" customWidth="1"/>
    <col min="15881" max="15882" width="9.109375" style="358"/>
    <col min="15883" max="15888" width="0" style="358" hidden="1" customWidth="1"/>
    <col min="15889" max="16130" width="9.109375" style="358"/>
    <col min="16131" max="16131" width="9.6640625" style="358" customWidth="1"/>
    <col min="16132" max="16132" width="79.5546875" style="358" customWidth="1"/>
    <col min="16133" max="16133" width="11.33203125" style="358" customWidth="1"/>
    <col min="16134" max="16134" width="11" style="358" customWidth="1"/>
    <col min="16135" max="16135" width="18.88671875" style="358" customWidth="1"/>
    <col min="16136" max="16136" width="25.6640625" style="358" customWidth="1"/>
    <col min="16137" max="16138" width="9.109375" style="358"/>
    <col min="16139" max="16144" width="0" style="358" hidden="1" customWidth="1"/>
    <col min="16145" max="16384" width="9.109375" style="358"/>
  </cols>
  <sheetData>
    <row r="1" spans="1:34" s="15" customFormat="1" ht="18" customHeight="1">
      <c r="A1" s="1" t="str">
        <f>Cover!B3</f>
        <v>Specification No.: CC-CS/932-NR1/SS-3970/3/G2</v>
      </c>
      <c r="B1" s="1"/>
      <c r="C1" s="1"/>
      <c r="D1" s="1"/>
      <c r="E1" s="1"/>
      <c r="F1" s="732"/>
      <c r="G1" s="732"/>
      <c r="H1" s="732"/>
      <c r="I1" s="2"/>
      <c r="J1" s="3" t="s">
        <v>15</v>
      </c>
      <c r="L1" s="16"/>
      <c r="M1" s="16"/>
      <c r="N1" s="16"/>
      <c r="O1" s="16"/>
      <c r="P1" s="16"/>
      <c r="Q1" s="16"/>
      <c r="R1" s="16"/>
      <c r="S1" s="16"/>
      <c r="T1" s="14"/>
      <c r="U1" s="14"/>
      <c r="V1" s="14"/>
      <c r="W1" s="14"/>
      <c r="X1" s="14"/>
      <c r="Y1" s="14"/>
      <c r="Z1" s="14"/>
      <c r="AA1" s="14"/>
      <c r="AB1" s="14"/>
      <c r="AC1" s="14"/>
      <c r="AD1" s="14"/>
    </row>
    <row r="2" spans="1:34" s="15" customFormat="1" ht="21.75" customHeight="1">
      <c r="A2" s="4"/>
      <c r="B2" s="4"/>
      <c r="C2" s="4"/>
      <c r="D2" s="4"/>
      <c r="E2" s="4"/>
      <c r="F2" s="512"/>
      <c r="G2" s="512"/>
      <c r="H2" s="512"/>
      <c r="I2" s="5"/>
      <c r="J2" s="5"/>
      <c r="L2" s="16"/>
      <c r="M2" s="16"/>
      <c r="N2" s="16"/>
      <c r="O2" s="16"/>
      <c r="P2" s="16"/>
      <c r="Q2" s="16"/>
      <c r="R2" s="16"/>
      <c r="S2" s="16"/>
      <c r="T2" s="14"/>
      <c r="U2" s="14"/>
      <c r="V2" s="14"/>
      <c r="W2" s="14"/>
      <c r="X2" s="14"/>
      <c r="Y2" s="14"/>
      <c r="Z2" s="14"/>
      <c r="AA2" s="14"/>
      <c r="AB2" s="14"/>
      <c r="AC2" s="14"/>
      <c r="AD2" s="14"/>
    </row>
    <row r="3" spans="1:34" s="15" customFormat="1" ht="35.25" customHeight="1">
      <c r="A3" s="921"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21"/>
      <c r="C3" s="921"/>
      <c r="D3" s="921"/>
      <c r="E3" s="921"/>
      <c r="F3" s="921"/>
      <c r="G3" s="921"/>
      <c r="H3" s="921"/>
      <c r="I3" s="921"/>
      <c r="J3" s="921"/>
      <c r="K3" s="17"/>
      <c r="L3" s="16"/>
      <c r="M3" s="18"/>
      <c r="N3" s="16"/>
      <c r="O3" s="16"/>
      <c r="P3" s="916"/>
      <c r="Q3" s="916"/>
      <c r="R3" s="16"/>
      <c r="S3" s="16"/>
      <c r="T3" s="16"/>
      <c r="U3" s="16"/>
      <c r="V3" s="16"/>
      <c r="W3" s="16"/>
      <c r="X3" s="16"/>
      <c r="Y3" s="16"/>
      <c r="Z3" s="16"/>
      <c r="AA3" s="16"/>
      <c r="AB3" s="16"/>
      <c r="AC3" s="16"/>
      <c r="AD3" s="14"/>
      <c r="AE3" s="14"/>
      <c r="AF3" s="14"/>
      <c r="AG3" s="14"/>
      <c r="AH3" s="14"/>
    </row>
    <row r="4" spans="1:34" s="15" customFormat="1" ht="21.9" customHeight="1">
      <c r="A4" s="905" t="s">
        <v>0</v>
      </c>
      <c r="B4" s="905"/>
      <c r="C4" s="905"/>
      <c r="D4" s="905"/>
      <c r="E4" s="905"/>
      <c r="F4" s="905"/>
      <c r="G4" s="905"/>
      <c r="H4" s="905"/>
      <c r="I4" s="905"/>
      <c r="J4" s="905"/>
      <c r="L4" s="16"/>
      <c r="M4" s="16"/>
      <c r="N4" s="16"/>
      <c r="O4" s="16"/>
      <c r="P4" s="16"/>
      <c r="Q4" s="16"/>
      <c r="R4" s="16"/>
      <c r="S4" s="16"/>
      <c r="T4" s="14"/>
      <c r="U4" s="14"/>
      <c r="V4" s="14"/>
      <c r="W4" s="14"/>
      <c r="X4" s="14"/>
      <c r="Y4" s="14"/>
      <c r="Z4" s="14"/>
      <c r="AA4" s="14"/>
      <c r="AB4" s="14"/>
      <c r="AC4" s="14"/>
      <c r="AD4" s="14"/>
    </row>
    <row r="5" spans="1:34" s="15" customFormat="1" ht="15" customHeight="1">
      <c r="A5" s="19"/>
      <c r="B5" s="19"/>
      <c r="C5" s="19"/>
      <c r="D5" s="747"/>
      <c r="E5" s="19"/>
      <c r="F5" s="733"/>
      <c r="G5" s="733"/>
      <c r="H5" s="733"/>
      <c r="I5" s="21"/>
      <c r="J5" s="5"/>
      <c r="L5" s="16"/>
      <c r="M5" s="16"/>
      <c r="N5" s="16"/>
      <c r="O5" s="16"/>
      <c r="P5" s="16"/>
      <c r="Q5" s="16"/>
      <c r="R5" s="16"/>
      <c r="S5" s="16"/>
      <c r="T5" s="14"/>
      <c r="U5" s="14"/>
      <c r="V5" s="14"/>
      <c r="W5" s="14"/>
      <c r="X5" s="14"/>
      <c r="Y5" s="14"/>
      <c r="Z5" s="14"/>
      <c r="AA5" s="14"/>
      <c r="AB5" s="14"/>
      <c r="AC5" s="14"/>
      <c r="AD5" s="14"/>
    </row>
    <row r="6" spans="1:34" s="15" customFormat="1" ht="18" customHeight="1">
      <c r="A6" s="7" t="str">
        <f>'Sch-1'!A6</f>
        <v>Bidder’s Name and Address  (Lead Partner) :</v>
      </c>
      <c r="B6" s="7"/>
      <c r="C6" s="7"/>
      <c r="D6" s="748"/>
      <c r="E6" s="7"/>
      <c r="F6" s="734"/>
      <c r="G6" s="734"/>
      <c r="H6" s="734"/>
      <c r="I6" s="23" t="s">
        <v>1</v>
      </c>
      <c r="J6" s="5"/>
      <c r="L6" s="16"/>
      <c r="M6" s="16"/>
      <c r="N6" s="16"/>
      <c r="O6" s="16"/>
      <c r="P6" s="16"/>
      <c r="Q6" s="16"/>
      <c r="R6" s="16"/>
      <c r="S6" s="16"/>
      <c r="T6" s="14"/>
      <c r="U6" s="14"/>
      <c r="V6" s="14"/>
      <c r="W6" s="14"/>
      <c r="X6" s="14"/>
      <c r="Y6" s="14"/>
      <c r="Z6" s="14"/>
      <c r="AA6" s="14"/>
      <c r="AB6" s="14"/>
      <c r="AC6" s="14"/>
      <c r="AD6" s="14"/>
    </row>
    <row r="7" spans="1:34" s="15" customFormat="1" ht="29.25" customHeight="1">
      <c r="A7" s="917" t="str">
        <f>'Sch-1'!A7</f>
        <v/>
      </c>
      <c r="B7" s="917"/>
      <c r="C7" s="917"/>
      <c r="D7" s="917"/>
      <c r="E7" s="917"/>
      <c r="F7" s="917"/>
      <c r="G7" s="917"/>
      <c r="H7" s="917"/>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8" customHeight="1">
      <c r="A8" s="8" t="s">
        <v>16</v>
      </c>
      <c r="B8" s="8"/>
      <c r="C8" s="425" t="str">
        <f>IF('Sch-1'!C8=0, "", 'Sch-1'!C8)</f>
        <v/>
      </c>
      <c r="D8" s="425"/>
      <c r="E8" s="425"/>
      <c r="F8" s="518"/>
      <c r="G8" s="735"/>
      <c r="H8" s="735"/>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8" customHeight="1">
      <c r="A9" s="8" t="s">
        <v>17</v>
      </c>
      <c r="B9" s="8"/>
      <c r="C9" s="425" t="str">
        <f>IF('Sch-1'!C9=0, "", 'Sch-1'!C9)</f>
        <v/>
      </c>
      <c r="D9" s="425"/>
      <c r="E9" s="425"/>
      <c r="F9" s="518"/>
      <c r="G9" s="735"/>
      <c r="H9" s="735"/>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ht="18" customHeight="1">
      <c r="A10" s="9"/>
      <c r="B10" s="9"/>
      <c r="C10" s="425" t="str">
        <f>IF('Sch-1'!C10=0, "", 'Sch-1'!C10)</f>
        <v/>
      </c>
      <c r="D10" s="425"/>
      <c r="E10" s="425"/>
      <c r="F10" s="518"/>
      <c r="G10" s="735"/>
      <c r="H10" s="735"/>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ht="18" customHeight="1">
      <c r="A11" s="9"/>
      <c r="B11" s="9"/>
      <c r="C11" s="425" t="str">
        <f>IF('Sch-1'!C11=0, "", 'Sch-1'!C11)</f>
        <v/>
      </c>
      <c r="D11" s="425"/>
      <c r="E11" s="425"/>
      <c r="F11" s="518"/>
      <c r="G11" s="735"/>
      <c r="H11" s="735"/>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ht="18" customHeight="1">
      <c r="A12" s="9"/>
      <c r="B12" s="9"/>
      <c r="C12" s="425"/>
      <c r="D12" s="425"/>
      <c r="E12" s="425"/>
      <c r="F12" s="518"/>
      <c r="G12" s="735"/>
      <c r="H12" s="735"/>
      <c r="I12" s="24"/>
      <c r="J12" s="5"/>
      <c r="L12" s="16"/>
      <c r="M12" s="16"/>
      <c r="N12" s="16"/>
      <c r="O12" s="16"/>
      <c r="P12" s="16"/>
      <c r="Q12" s="16"/>
      <c r="R12" s="16"/>
      <c r="S12" s="16"/>
      <c r="T12" s="14"/>
      <c r="U12" s="14"/>
      <c r="V12" s="14"/>
      <c r="W12" s="14"/>
      <c r="X12" s="14"/>
      <c r="Y12" s="14"/>
      <c r="Z12" s="14"/>
      <c r="AA12" s="14"/>
      <c r="AB12" s="14"/>
      <c r="AC12" s="14"/>
      <c r="AD12" s="14"/>
    </row>
    <row r="13" spans="1:34" s="15" customFormat="1" ht="26.4" customHeight="1">
      <c r="A13" s="920" t="s">
        <v>327</v>
      </c>
      <c r="B13" s="920"/>
      <c r="C13" s="920"/>
      <c r="D13" s="920"/>
      <c r="E13" s="920"/>
      <c r="F13" s="920"/>
      <c r="G13" s="920"/>
      <c r="H13" s="920"/>
      <c r="I13" s="920"/>
      <c r="J13" s="920"/>
      <c r="L13" s="16"/>
      <c r="M13" s="16"/>
      <c r="N13" s="16"/>
      <c r="O13" s="16"/>
      <c r="P13" s="16"/>
      <c r="Q13" s="16"/>
      <c r="R13" s="16"/>
      <c r="S13" s="16"/>
      <c r="T13" s="14"/>
      <c r="U13" s="14"/>
      <c r="V13" s="14"/>
      <c r="W13" s="14"/>
      <c r="X13" s="14"/>
      <c r="Y13" s="14"/>
      <c r="Z13" s="14"/>
      <c r="AA13" s="14"/>
      <c r="AB13" s="14"/>
      <c r="AC13" s="14"/>
      <c r="AD13" s="14"/>
    </row>
    <row r="14" spans="1:34" s="15" customFormat="1" ht="20.25" customHeight="1" thickBot="1">
      <c r="A14" s="9"/>
      <c r="B14" s="9"/>
      <c r="C14" s="9"/>
      <c r="D14" s="749"/>
      <c r="E14" s="9"/>
      <c r="F14" s="736"/>
      <c r="G14" s="736"/>
      <c r="H14" s="736"/>
      <c r="I14" s="10"/>
      <c r="J14" s="12" t="s">
        <v>7</v>
      </c>
      <c r="L14" s="16"/>
      <c r="M14" s="16"/>
      <c r="N14" s="16"/>
      <c r="O14" s="16"/>
      <c r="P14" s="16"/>
      <c r="Q14" s="16"/>
      <c r="R14" s="16"/>
      <c r="S14" s="16"/>
      <c r="T14" s="14"/>
      <c r="U14" s="14"/>
      <c r="V14" s="14"/>
      <c r="W14" s="14"/>
      <c r="X14" s="14"/>
      <c r="Y14" s="14"/>
      <c r="Z14" s="14"/>
      <c r="AA14" s="14"/>
      <c r="AB14" s="14"/>
      <c r="AC14" s="14"/>
      <c r="AD14" s="14"/>
    </row>
    <row r="15" spans="1:34" s="754" customFormat="1" ht="96.75" customHeight="1">
      <c r="A15" s="755" t="s">
        <v>8</v>
      </c>
      <c r="B15" s="703" t="s">
        <v>259</v>
      </c>
      <c r="C15" s="703" t="s">
        <v>271</v>
      </c>
      <c r="D15" s="703" t="s">
        <v>273</v>
      </c>
      <c r="E15" s="703" t="s">
        <v>14</v>
      </c>
      <c r="F15" s="25" t="s">
        <v>18</v>
      </c>
      <c r="G15" s="25" t="s">
        <v>10</v>
      </c>
      <c r="H15" s="25" t="s">
        <v>19</v>
      </c>
      <c r="I15" s="25" t="s">
        <v>311</v>
      </c>
      <c r="J15" s="26" t="s">
        <v>312</v>
      </c>
      <c r="L15" s="704"/>
      <c r="M15" s="704"/>
      <c r="N15" s="704"/>
      <c r="O15" s="704"/>
      <c r="P15" s="704"/>
      <c r="Q15" s="704"/>
      <c r="R15" s="704"/>
      <c r="S15" s="704"/>
      <c r="T15" s="17"/>
      <c r="U15" s="17"/>
      <c r="V15" s="17"/>
      <c r="W15" s="17"/>
      <c r="X15" s="17"/>
      <c r="Y15" s="17"/>
      <c r="Z15" s="17"/>
      <c r="AA15" s="17"/>
      <c r="AB15" s="17"/>
      <c r="AC15" s="17"/>
      <c r="AD15" s="17"/>
    </row>
    <row r="16" spans="1:34" s="754" customFormat="1">
      <c r="A16" s="27">
        <v>1</v>
      </c>
      <c r="B16" s="27">
        <v>2</v>
      </c>
      <c r="C16" s="27">
        <v>3</v>
      </c>
      <c r="D16" s="27">
        <v>4</v>
      </c>
      <c r="E16" s="27">
        <v>5</v>
      </c>
      <c r="F16" s="515">
        <v>6</v>
      </c>
      <c r="G16" s="515">
        <v>7</v>
      </c>
      <c r="H16" s="515">
        <v>8</v>
      </c>
      <c r="I16" s="27">
        <v>9</v>
      </c>
      <c r="J16" s="27" t="s">
        <v>310</v>
      </c>
      <c r="L16" s="704"/>
      <c r="M16" s="704"/>
      <c r="N16" s="704"/>
      <c r="O16" s="704"/>
      <c r="P16" s="704"/>
      <c r="Q16" s="704"/>
      <c r="R16" s="704"/>
      <c r="S16" s="704"/>
      <c r="T16" s="17"/>
      <c r="U16" s="17"/>
      <c r="V16" s="17"/>
      <c r="W16" s="17"/>
      <c r="X16" s="17"/>
      <c r="Y16" s="17"/>
      <c r="Z16" s="17"/>
      <c r="AA16" s="17"/>
      <c r="AB16" s="17"/>
      <c r="AC16" s="17"/>
      <c r="AD16" s="17"/>
    </row>
    <row r="17" spans="1:10" ht="23.25" customHeight="1">
      <c r="A17" s="752" t="s">
        <v>62</v>
      </c>
      <c r="B17" s="715" t="s">
        <v>521</v>
      </c>
      <c r="C17" s="714"/>
      <c r="D17" s="724"/>
      <c r="E17" s="714"/>
      <c r="F17" s="753"/>
      <c r="G17" s="753"/>
      <c r="H17" s="753"/>
      <c r="I17" s="682"/>
      <c r="J17" s="683"/>
    </row>
    <row r="18" spans="1:10" ht="31.2">
      <c r="A18" s="730">
        <v>1</v>
      </c>
      <c r="B18" s="708">
        <v>7000009657</v>
      </c>
      <c r="C18" s="708">
        <v>10</v>
      </c>
      <c r="D18" s="723" t="s">
        <v>525</v>
      </c>
      <c r="E18" s="708">
        <v>1000033344</v>
      </c>
      <c r="F18" s="737" t="s">
        <v>537</v>
      </c>
      <c r="G18" s="731" t="s">
        <v>295</v>
      </c>
      <c r="H18" s="731">
        <v>6</v>
      </c>
      <c r="I18" s="712"/>
      <c r="J18" s="572" t="str">
        <f t="shared" ref="J18:J79" si="0">IF(I18="","INCLUDED",I18*H18)</f>
        <v>INCLUDED</v>
      </c>
    </row>
    <row r="19" spans="1:10">
      <c r="A19" s="730">
        <v>2</v>
      </c>
      <c r="B19" s="708">
        <v>7000009657</v>
      </c>
      <c r="C19" s="708">
        <v>20</v>
      </c>
      <c r="D19" s="723" t="s">
        <v>525</v>
      </c>
      <c r="E19" s="708">
        <v>1000020419</v>
      </c>
      <c r="F19" s="737" t="s">
        <v>450</v>
      </c>
      <c r="G19" s="731" t="s">
        <v>295</v>
      </c>
      <c r="H19" s="731">
        <v>12</v>
      </c>
      <c r="I19" s="712"/>
      <c r="J19" s="572" t="str">
        <f t="shared" si="0"/>
        <v>INCLUDED</v>
      </c>
    </row>
    <row r="20" spans="1:10" ht="31.2">
      <c r="A20" s="730">
        <v>3</v>
      </c>
      <c r="B20" s="708">
        <v>7000009657</v>
      </c>
      <c r="C20" s="708">
        <v>30</v>
      </c>
      <c r="D20" s="723" t="s">
        <v>526</v>
      </c>
      <c r="E20" s="708">
        <v>1000033346</v>
      </c>
      <c r="F20" s="737" t="s">
        <v>538</v>
      </c>
      <c r="G20" s="731" t="s">
        <v>296</v>
      </c>
      <c r="H20" s="731">
        <v>4</v>
      </c>
      <c r="I20" s="712"/>
      <c r="J20" s="572" t="str">
        <f t="shared" si="0"/>
        <v>INCLUDED</v>
      </c>
    </row>
    <row r="21" spans="1:10" ht="31.2">
      <c r="A21" s="730">
        <v>4</v>
      </c>
      <c r="B21" s="708">
        <v>7000009657</v>
      </c>
      <c r="C21" s="708">
        <v>40</v>
      </c>
      <c r="D21" s="723" t="s">
        <v>526</v>
      </c>
      <c r="E21" s="708">
        <v>1000033347</v>
      </c>
      <c r="F21" s="737" t="s">
        <v>539</v>
      </c>
      <c r="G21" s="731" t="s">
        <v>296</v>
      </c>
      <c r="H21" s="731">
        <v>2</v>
      </c>
      <c r="I21" s="712"/>
      <c r="J21" s="572" t="str">
        <f t="shared" si="0"/>
        <v>INCLUDED</v>
      </c>
    </row>
    <row r="22" spans="1:10" ht="46.8">
      <c r="A22" s="730">
        <v>5</v>
      </c>
      <c r="B22" s="708">
        <v>7000009657</v>
      </c>
      <c r="C22" s="708">
        <v>50</v>
      </c>
      <c r="D22" s="723" t="s">
        <v>526</v>
      </c>
      <c r="E22" s="708">
        <v>1000033345</v>
      </c>
      <c r="F22" s="737" t="s">
        <v>540</v>
      </c>
      <c r="G22" s="731" t="s">
        <v>296</v>
      </c>
      <c r="H22" s="731">
        <v>12</v>
      </c>
      <c r="I22" s="712"/>
      <c r="J22" s="572" t="str">
        <f t="shared" si="0"/>
        <v>INCLUDED</v>
      </c>
    </row>
    <row r="23" spans="1:10" ht="31.2">
      <c r="A23" s="730">
        <v>6</v>
      </c>
      <c r="B23" s="708">
        <v>7000009657</v>
      </c>
      <c r="C23" s="708">
        <v>60</v>
      </c>
      <c r="D23" s="723" t="s">
        <v>526</v>
      </c>
      <c r="E23" s="708">
        <v>1000004285</v>
      </c>
      <c r="F23" s="737" t="s">
        <v>504</v>
      </c>
      <c r="G23" s="731" t="s">
        <v>479</v>
      </c>
      <c r="H23" s="731">
        <v>1500</v>
      </c>
      <c r="I23" s="712"/>
      <c r="J23" s="572" t="str">
        <f t="shared" si="0"/>
        <v>INCLUDED</v>
      </c>
    </row>
    <row r="24" spans="1:10">
      <c r="A24" s="730">
        <v>7</v>
      </c>
      <c r="B24" s="708">
        <v>7000009657</v>
      </c>
      <c r="C24" s="708">
        <v>70</v>
      </c>
      <c r="D24" s="723" t="s">
        <v>526</v>
      </c>
      <c r="E24" s="708">
        <v>1000032795</v>
      </c>
      <c r="F24" s="737" t="s">
        <v>505</v>
      </c>
      <c r="G24" s="731" t="s">
        <v>296</v>
      </c>
      <c r="H24" s="731">
        <v>24</v>
      </c>
      <c r="I24" s="712"/>
      <c r="J24" s="572" t="str">
        <f t="shared" si="0"/>
        <v>INCLUDED</v>
      </c>
    </row>
    <row r="25" spans="1:10">
      <c r="A25" s="730">
        <v>8</v>
      </c>
      <c r="B25" s="708">
        <v>7000009657</v>
      </c>
      <c r="C25" s="708">
        <v>80</v>
      </c>
      <c r="D25" s="723" t="s">
        <v>526</v>
      </c>
      <c r="E25" s="708">
        <v>1000025436</v>
      </c>
      <c r="F25" s="737" t="s">
        <v>506</v>
      </c>
      <c r="G25" s="731" t="s">
        <v>295</v>
      </c>
      <c r="H25" s="731">
        <v>1</v>
      </c>
      <c r="I25" s="712"/>
      <c r="J25" s="572" t="str">
        <f t="shared" si="0"/>
        <v>INCLUDED</v>
      </c>
    </row>
    <row r="26" spans="1:10">
      <c r="A26" s="730">
        <v>9</v>
      </c>
      <c r="B26" s="708">
        <v>7000009657</v>
      </c>
      <c r="C26" s="708">
        <v>90</v>
      </c>
      <c r="D26" s="723" t="s">
        <v>526</v>
      </c>
      <c r="E26" s="708">
        <v>1000025440</v>
      </c>
      <c r="F26" s="737" t="s">
        <v>516</v>
      </c>
      <c r="G26" s="731" t="s">
        <v>296</v>
      </c>
      <c r="H26" s="731">
        <v>1</v>
      </c>
      <c r="I26" s="712"/>
      <c r="J26" s="572" t="str">
        <f t="shared" si="0"/>
        <v>INCLUDED</v>
      </c>
    </row>
    <row r="27" spans="1:10">
      <c r="A27" s="730">
        <v>10</v>
      </c>
      <c r="B27" s="809">
        <v>7000009657</v>
      </c>
      <c r="C27" s="809">
        <v>1310</v>
      </c>
      <c r="D27" s="810" t="s">
        <v>526</v>
      </c>
      <c r="E27" s="809">
        <v>1000017099</v>
      </c>
      <c r="F27" s="849" t="s">
        <v>556</v>
      </c>
      <c r="G27" s="850" t="s">
        <v>296</v>
      </c>
      <c r="H27" s="850">
        <v>1</v>
      </c>
      <c r="I27" s="712"/>
      <c r="J27" s="572" t="str">
        <f t="shared" si="0"/>
        <v>INCLUDED</v>
      </c>
    </row>
    <row r="28" spans="1:10">
      <c r="A28" s="730">
        <v>11</v>
      </c>
      <c r="B28" s="708">
        <v>7000009657</v>
      </c>
      <c r="C28" s="708">
        <v>120</v>
      </c>
      <c r="D28" s="723" t="s">
        <v>527</v>
      </c>
      <c r="E28" s="708">
        <v>1000003406</v>
      </c>
      <c r="F28" s="737" t="s">
        <v>498</v>
      </c>
      <c r="G28" s="731" t="s">
        <v>295</v>
      </c>
      <c r="H28" s="731">
        <v>2</v>
      </c>
      <c r="I28" s="712"/>
      <c r="J28" s="572" t="str">
        <f t="shared" si="0"/>
        <v>INCLUDED</v>
      </c>
    </row>
    <row r="29" spans="1:10" ht="78">
      <c r="A29" s="730">
        <v>12</v>
      </c>
      <c r="B29" s="708">
        <v>7000009657</v>
      </c>
      <c r="C29" s="708">
        <v>130</v>
      </c>
      <c r="D29" s="723" t="s">
        <v>474</v>
      </c>
      <c r="E29" s="708">
        <v>1000033477</v>
      </c>
      <c r="F29" s="737" t="s">
        <v>541</v>
      </c>
      <c r="G29" s="731" t="s">
        <v>296</v>
      </c>
      <c r="H29" s="731">
        <v>2</v>
      </c>
      <c r="I29" s="712"/>
      <c r="J29" s="572" t="str">
        <f t="shared" si="0"/>
        <v>INCLUDED</v>
      </c>
    </row>
    <row r="30" spans="1:10">
      <c r="A30" s="730">
        <v>13</v>
      </c>
      <c r="B30" s="708">
        <v>7000009657</v>
      </c>
      <c r="C30" s="708">
        <v>140</v>
      </c>
      <c r="D30" s="723" t="s">
        <v>528</v>
      </c>
      <c r="E30" s="708">
        <v>1000014547</v>
      </c>
      <c r="F30" s="737" t="s">
        <v>455</v>
      </c>
      <c r="G30" s="731" t="s">
        <v>295</v>
      </c>
      <c r="H30" s="731">
        <v>1</v>
      </c>
      <c r="I30" s="712"/>
      <c r="J30" s="572" t="str">
        <f t="shared" si="0"/>
        <v>INCLUDED</v>
      </c>
    </row>
    <row r="31" spans="1:10">
      <c r="A31" s="730">
        <v>14</v>
      </c>
      <c r="B31" s="708">
        <v>7000009657</v>
      </c>
      <c r="C31" s="708">
        <v>150</v>
      </c>
      <c r="D31" s="723" t="s">
        <v>528</v>
      </c>
      <c r="E31" s="708">
        <v>1000020262</v>
      </c>
      <c r="F31" s="737" t="s">
        <v>456</v>
      </c>
      <c r="G31" s="731" t="s">
        <v>295</v>
      </c>
      <c r="H31" s="731">
        <v>2</v>
      </c>
      <c r="I31" s="712"/>
      <c r="J31" s="572" t="str">
        <f t="shared" si="0"/>
        <v>INCLUDED</v>
      </c>
    </row>
    <row r="32" spans="1:10">
      <c r="A32" s="730">
        <v>15</v>
      </c>
      <c r="B32" s="708">
        <v>7000009657</v>
      </c>
      <c r="C32" s="708">
        <v>160</v>
      </c>
      <c r="D32" s="723" t="s">
        <v>528</v>
      </c>
      <c r="E32" s="708">
        <v>1000038387</v>
      </c>
      <c r="F32" s="737" t="s">
        <v>499</v>
      </c>
      <c r="G32" s="731" t="s">
        <v>295</v>
      </c>
      <c r="H32" s="731">
        <v>10</v>
      </c>
      <c r="I32" s="712"/>
      <c r="J32" s="572" t="str">
        <f t="shared" si="0"/>
        <v>INCLUDED</v>
      </c>
    </row>
    <row r="33" spans="1:10">
      <c r="A33" s="730">
        <v>16</v>
      </c>
      <c r="B33" s="708">
        <v>7000009657</v>
      </c>
      <c r="C33" s="708">
        <v>170</v>
      </c>
      <c r="D33" s="723" t="s">
        <v>528</v>
      </c>
      <c r="E33" s="708">
        <v>1000038325</v>
      </c>
      <c r="F33" s="737" t="s">
        <v>457</v>
      </c>
      <c r="G33" s="731" t="s">
        <v>295</v>
      </c>
      <c r="H33" s="731">
        <v>10</v>
      </c>
      <c r="I33" s="712"/>
      <c r="J33" s="572" t="str">
        <f t="shared" si="0"/>
        <v>INCLUDED</v>
      </c>
    </row>
    <row r="34" spans="1:10" ht="31.2">
      <c r="A34" s="730">
        <v>17</v>
      </c>
      <c r="B34" s="708">
        <v>7000009657</v>
      </c>
      <c r="C34" s="708">
        <v>180</v>
      </c>
      <c r="D34" s="723" t="s">
        <v>529</v>
      </c>
      <c r="E34" s="708">
        <v>1000000442</v>
      </c>
      <c r="F34" s="737" t="s">
        <v>454</v>
      </c>
      <c r="G34" s="731" t="s">
        <v>453</v>
      </c>
      <c r="H34" s="731">
        <v>1</v>
      </c>
      <c r="I34" s="712"/>
      <c r="J34" s="572" t="str">
        <f t="shared" si="0"/>
        <v>INCLUDED</v>
      </c>
    </row>
    <row r="35" spans="1:10" ht="31.2">
      <c r="A35" s="730">
        <v>18</v>
      </c>
      <c r="B35" s="708">
        <v>7000009657</v>
      </c>
      <c r="C35" s="708">
        <v>190</v>
      </c>
      <c r="D35" s="723" t="s">
        <v>529</v>
      </c>
      <c r="E35" s="708">
        <v>1000000443</v>
      </c>
      <c r="F35" s="737" t="s">
        <v>452</v>
      </c>
      <c r="G35" s="731" t="s">
        <v>453</v>
      </c>
      <c r="H35" s="731">
        <v>1</v>
      </c>
      <c r="I35" s="712"/>
      <c r="J35" s="572" t="str">
        <f t="shared" si="0"/>
        <v>INCLUDED</v>
      </c>
    </row>
    <row r="36" spans="1:10" ht="31.2">
      <c r="A36" s="730">
        <v>19</v>
      </c>
      <c r="B36" s="708">
        <v>7000009657</v>
      </c>
      <c r="C36" s="708">
        <v>200</v>
      </c>
      <c r="D36" s="723" t="s">
        <v>530</v>
      </c>
      <c r="E36" s="708">
        <v>1000033476</v>
      </c>
      <c r="F36" s="737" t="s">
        <v>542</v>
      </c>
      <c r="G36" s="731" t="s">
        <v>296</v>
      </c>
      <c r="H36" s="731">
        <v>2</v>
      </c>
      <c r="I36" s="712"/>
      <c r="J36" s="572" t="str">
        <f t="shared" si="0"/>
        <v>INCLUDED</v>
      </c>
    </row>
    <row r="37" spans="1:10" ht="46.8">
      <c r="A37" s="730">
        <v>20</v>
      </c>
      <c r="B37" s="708">
        <v>7000009657</v>
      </c>
      <c r="C37" s="708">
        <v>280</v>
      </c>
      <c r="D37" s="723" t="s">
        <v>531</v>
      </c>
      <c r="E37" s="708">
        <v>1000020195</v>
      </c>
      <c r="F37" s="737" t="s">
        <v>451</v>
      </c>
      <c r="G37" s="731" t="s">
        <v>295</v>
      </c>
      <c r="H37" s="731">
        <v>12</v>
      </c>
      <c r="I37" s="712"/>
      <c r="J37" s="572" t="str">
        <f t="shared" si="0"/>
        <v>INCLUDED</v>
      </c>
    </row>
    <row r="38" spans="1:10" ht="31.2">
      <c r="A38" s="730">
        <v>21</v>
      </c>
      <c r="B38" s="708">
        <v>7000009657</v>
      </c>
      <c r="C38" s="708">
        <v>290</v>
      </c>
      <c r="D38" s="723" t="s">
        <v>531</v>
      </c>
      <c r="E38" s="708">
        <v>1000020090</v>
      </c>
      <c r="F38" s="737" t="s">
        <v>543</v>
      </c>
      <c r="G38" s="731" t="s">
        <v>295</v>
      </c>
      <c r="H38" s="731">
        <v>1</v>
      </c>
      <c r="I38" s="712"/>
      <c r="J38" s="572" t="str">
        <f t="shared" si="0"/>
        <v>INCLUDED</v>
      </c>
    </row>
    <row r="39" spans="1:10">
      <c r="A39" s="730">
        <v>22</v>
      </c>
      <c r="B39" s="708">
        <v>7000009657</v>
      </c>
      <c r="C39" s="708">
        <v>320</v>
      </c>
      <c r="D39" s="723" t="s">
        <v>532</v>
      </c>
      <c r="E39" s="708">
        <v>1000033473</v>
      </c>
      <c r="F39" s="737" t="s">
        <v>544</v>
      </c>
      <c r="G39" s="731" t="s">
        <v>296</v>
      </c>
      <c r="H39" s="731">
        <v>1</v>
      </c>
      <c r="I39" s="712"/>
      <c r="J39" s="572" t="str">
        <f t="shared" si="0"/>
        <v>INCLUDED</v>
      </c>
    </row>
    <row r="40" spans="1:10">
      <c r="A40" s="730">
        <v>23</v>
      </c>
      <c r="B40" s="708">
        <v>7000009657</v>
      </c>
      <c r="C40" s="708">
        <v>330</v>
      </c>
      <c r="D40" s="723" t="s">
        <v>532</v>
      </c>
      <c r="E40" s="708">
        <v>1000033478</v>
      </c>
      <c r="F40" s="737" t="s">
        <v>545</v>
      </c>
      <c r="G40" s="731" t="s">
        <v>295</v>
      </c>
      <c r="H40" s="731">
        <v>6</v>
      </c>
      <c r="I40" s="712"/>
      <c r="J40" s="572" t="str">
        <f t="shared" si="0"/>
        <v>INCLUDED</v>
      </c>
    </row>
    <row r="41" spans="1:10">
      <c r="A41" s="730">
        <v>24</v>
      </c>
      <c r="B41" s="708">
        <v>7000009657</v>
      </c>
      <c r="C41" s="708">
        <v>340</v>
      </c>
      <c r="D41" s="723" t="s">
        <v>532</v>
      </c>
      <c r="E41" s="708">
        <v>1000033479</v>
      </c>
      <c r="F41" s="737" t="s">
        <v>546</v>
      </c>
      <c r="G41" s="731" t="s">
        <v>296</v>
      </c>
      <c r="H41" s="731">
        <v>1</v>
      </c>
      <c r="I41" s="712"/>
      <c r="J41" s="572" t="str">
        <f t="shared" si="0"/>
        <v>INCLUDED</v>
      </c>
    </row>
    <row r="42" spans="1:10">
      <c r="A42" s="730">
        <v>25</v>
      </c>
      <c r="B42" s="708">
        <v>7000009657</v>
      </c>
      <c r="C42" s="708">
        <v>350</v>
      </c>
      <c r="D42" s="723" t="s">
        <v>532</v>
      </c>
      <c r="E42" s="708">
        <v>1000018309</v>
      </c>
      <c r="F42" s="737" t="s">
        <v>547</v>
      </c>
      <c r="G42" s="731" t="s">
        <v>296</v>
      </c>
      <c r="H42" s="731">
        <v>1</v>
      </c>
      <c r="I42" s="712"/>
      <c r="J42" s="572" t="str">
        <f t="shared" si="0"/>
        <v>INCLUDED</v>
      </c>
    </row>
    <row r="43" spans="1:10">
      <c r="A43" s="730">
        <v>26</v>
      </c>
      <c r="B43" s="708">
        <v>7000009657</v>
      </c>
      <c r="C43" s="708">
        <v>360</v>
      </c>
      <c r="D43" s="723" t="s">
        <v>532</v>
      </c>
      <c r="E43" s="708">
        <v>1000018304</v>
      </c>
      <c r="F43" s="737" t="s">
        <v>548</v>
      </c>
      <c r="G43" s="731" t="s">
        <v>295</v>
      </c>
      <c r="H43" s="731">
        <v>1</v>
      </c>
      <c r="I43" s="712"/>
      <c r="J43" s="572" t="str">
        <f t="shared" si="0"/>
        <v>INCLUDED</v>
      </c>
    </row>
    <row r="44" spans="1:10">
      <c r="A44" s="730">
        <v>27</v>
      </c>
      <c r="B44" s="708">
        <v>7000009657</v>
      </c>
      <c r="C44" s="708">
        <v>380</v>
      </c>
      <c r="D44" s="723" t="s">
        <v>532</v>
      </c>
      <c r="E44" s="708">
        <v>1000025945</v>
      </c>
      <c r="F44" s="737" t="s">
        <v>508</v>
      </c>
      <c r="G44" s="731" t="s">
        <v>296</v>
      </c>
      <c r="H44" s="731">
        <v>1</v>
      </c>
      <c r="I44" s="712"/>
      <c r="J44" s="572" t="str">
        <f t="shared" si="0"/>
        <v>INCLUDED</v>
      </c>
    </row>
    <row r="45" spans="1:10">
      <c r="A45" s="752" t="s">
        <v>76</v>
      </c>
      <c r="B45" s="715" t="s">
        <v>522</v>
      </c>
      <c r="C45" s="714"/>
      <c r="D45" s="724"/>
      <c r="E45" s="714"/>
      <c r="F45" s="753"/>
      <c r="G45" s="753"/>
      <c r="H45" s="753"/>
      <c r="I45" s="753"/>
      <c r="J45" s="753"/>
    </row>
    <row r="46" spans="1:10" ht="31.2">
      <c r="A46" s="730">
        <v>28</v>
      </c>
      <c r="B46" s="708">
        <v>7000009657</v>
      </c>
      <c r="C46" s="708">
        <v>410</v>
      </c>
      <c r="D46" s="723" t="s">
        <v>525</v>
      </c>
      <c r="E46" s="708">
        <v>1000033755</v>
      </c>
      <c r="F46" s="737" t="s">
        <v>549</v>
      </c>
      <c r="G46" s="731" t="s">
        <v>295</v>
      </c>
      <c r="H46" s="731">
        <v>3</v>
      </c>
      <c r="I46" s="712"/>
      <c r="J46" s="572" t="str">
        <f t="shared" si="0"/>
        <v>INCLUDED</v>
      </c>
    </row>
    <row r="47" spans="1:10">
      <c r="A47" s="730">
        <v>29</v>
      </c>
      <c r="B47" s="708">
        <v>7000009657</v>
      </c>
      <c r="C47" s="708">
        <v>420</v>
      </c>
      <c r="D47" s="723" t="s">
        <v>525</v>
      </c>
      <c r="E47" s="708">
        <v>1000004483</v>
      </c>
      <c r="F47" s="737" t="s">
        <v>502</v>
      </c>
      <c r="G47" s="731" t="s">
        <v>295</v>
      </c>
      <c r="H47" s="731">
        <v>3</v>
      </c>
      <c r="I47" s="712"/>
      <c r="J47" s="572" t="str">
        <f t="shared" si="0"/>
        <v>INCLUDED</v>
      </c>
    </row>
    <row r="48" spans="1:10">
      <c r="A48" s="730">
        <v>30</v>
      </c>
      <c r="B48" s="708">
        <v>7000009657</v>
      </c>
      <c r="C48" s="708">
        <v>470</v>
      </c>
      <c r="D48" s="723" t="s">
        <v>525</v>
      </c>
      <c r="E48" s="708">
        <v>1000004482</v>
      </c>
      <c r="F48" s="737" t="s">
        <v>550</v>
      </c>
      <c r="G48" s="731" t="s">
        <v>295</v>
      </c>
      <c r="H48" s="731">
        <v>1</v>
      </c>
      <c r="I48" s="712"/>
      <c r="J48" s="572" t="str">
        <f t="shared" si="0"/>
        <v>INCLUDED</v>
      </c>
    </row>
    <row r="49" spans="1:10">
      <c r="A49" s="730">
        <v>31</v>
      </c>
      <c r="B49" s="708">
        <v>7000009657</v>
      </c>
      <c r="C49" s="708">
        <v>430</v>
      </c>
      <c r="D49" s="723" t="s">
        <v>525</v>
      </c>
      <c r="E49" s="708">
        <v>1000020419</v>
      </c>
      <c r="F49" s="737" t="s">
        <v>450</v>
      </c>
      <c r="G49" s="731" t="s">
        <v>295</v>
      </c>
      <c r="H49" s="731">
        <v>6</v>
      </c>
      <c r="I49" s="712"/>
      <c r="J49" s="572" t="str">
        <f t="shared" si="0"/>
        <v>INCLUDED</v>
      </c>
    </row>
    <row r="50" spans="1:10" ht="31.2">
      <c r="A50" s="730">
        <v>32</v>
      </c>
      <c r="B50" s="708">
        <v>7000009657</v>
      </c>
      <c r="C50" s="708">
        <v>440</v>
      </c>
      <c r="D50" s="723" t="s">
        <v>525</v>
      </c>
      <c r="E50" s="708">
        <v>1000004461</v>
      </c>
      <c r="F50" s="737" t="s">
        <v>503</v>
      </c>
      <c r="G50" s="731" t="s">
        <v>295</v>
      </c>
      <c r="H50" s="731">
        <v>24</v>
      </c>
      <c r="I50" s="712"/>
      <c r="J50" s="572" t="str">
        <f t="shared" si="0"/>
        <v>INCLUDED</v>
      </c>
    </row>
    <row r="51" spans="1:10">
      <c r="A51" s="730">
        <v>33</v>
      </c>
      <c r="B51" s="708">
        <v>7000009657</v>
      </c>
      <c r="C51" s="708">
        <v>450</v>
      </c>
      <c r="D51" s="723" t="s">
        <v>525</v>
      </c>
      <c r="E51" s="708">
        <v>1000009713</v>
      </c>
      <c r="F51" s="737" t="s">
        <v>460</v>
      </c>
      <c r="G51" s="731" t="s">
        <v>295</v>
      </c>
      <c r="H51" s="731">
        <v>4</v>
      </c>
      <c r="I51" s="712"/>
      <c r="J51" s="572" t="str">
        <f t="shared" si="0"/>
        <v>INCLUDED</v>
      </c>
    </row>
    <row r="52" spans="1:10">
      <c r="A52" s="730">
        <v>34</v>
      </c>
      <c r="B52" s="708">
        <v>7000009657</v>
      </c>
      <c r="C52" s="708">
        <v>460</v>
      </c>
      <c r="D52" s="723" t="s">
        <v>525</v>
      </c>
      <c r="E52" s="708">
        <v>1000004535</v>
      </c>
      <c r="F52" s="737" t="s">
        <v>551</v>
      </c>
      <c r="G52" s="731" t="s">
        <v>295</v>
      </c>
      <c r="H52" s="731">
        <v>6</v>
      </c>
      <c r="I52" s="712"/>
      <c r="J52" s="572" t="str">
        <f t="shared" si="0"/>
        <v>INCLUDED</v>
      </c>
    </row>
    <row r="53" spans="1:10">
      <c r="A53" s="730">
        <v>35</v>
      </c>
      <c r="B53" s="708">
        <v>7000009657</v>
      </c>
      <c r="C53" s="708">
        <v>480</v>
      </c>
      <c r="D53" s="723" t="s">
        <v>525</v>
      </c>
      <c r="E53" s="708">
        <v>1000004490</v>
      </c>
      <c r="F53" s="737" t="s">
        <v>552</v>
      </c>
      <c r="G53" s="731" t="s">
        <v>295</v>
      </c>
      <c r="H53" s="731">
        <v>2</v>
      </c>
      <c r="I53" s="712"/>
      <c r="J53" s="572" t="str">
        <f t="shared" si="0"/>
        <v>INCLUDED</v>
      </c>
    </row>
    <row r="54" spans="1:10" ht="31.2">
      <c r="A54" s="730">
        <v>36</v>
      </c>
      <c r="B54" s="708">
        <v>7000009657</v>
      </c>
      <c r="C54" s="708">
        <v>490</v>
      </c>
      <c r="D54" s="723" t="s">
        <v>525</v>
      </c>
      <c r="E54" s="708">
        <v>1000026273</v>
      </c>
      <c r="F54" s="737" t="s">
        <v>553</v>
      </c>
      <c r="G54" s="731" t="s">
        <v>296</v>
      </c>
      <c r="H54" s="731">
        <v>11</v>
      </c>
      <c r="I54" s="712"/>
      <c r="J54" s="572" t="str">
        <f t="shared" si="0"/>
        <v>INCLUDED</v>
      </c>
    </row>
    <row r="55" spans="1:10">
      <c r="A55" s="730">
        <v>37</v>
      </c>
      <c r="B55" s="708">
        <v>7000009657</v>
      </c>
      <c r="C55" s="708">
        <v>930</v>
      </c>
      <c r="D55" s="723" t="s">
        <v>533</v>
      </c>
      <c r="E55" s="708">
        <v>1000004490</v>
      </c>
      <c r="F55" s="737" t="s">
        <v>552</v>
      </c>
      <c r="G55" s="731" t="s">
        <v>295</v>
      </c>
      <c r="H55" s="731">
        <v>2</v>
      </c>
      <c r="I55" s="712"/>
      <c r="J55" s="572" t="str">
        <f t="shared" si="0"/>
        <v>INCLUDED</v>
      </c>
    </row>
    <row r="56" spans="1:10">
      <c r="A56" s="730">
        <v>38</v>
      </c>
      <c r="B56" s="708">
        <v>7000009657</v>
      </c>
      <c r="C56" s="708">
        <v>500</v>
      </c>
      <c r="D56" s="723" t="s">
        <v>526</v>
      </c>
      <c r="E56" s="708">
        <v>1000025436</v>
      </c>
      <c r="F56" s="737" t="s">
        <v>506</v>
      </c>
      <c r="G56" s="731" t="s">
        <v>295</v>
      </c>
      <c r="H56" s="731">
        <v>1</v>
      </c>
      <c r="I56" s="712"/>
      <c r="J56" s="572" t="str">
        <f t="shared" si="0"/>
        <v>INCLUDED</v>
      </c>
    </row>
    <row r="57" spans="1:10">
      <c r="A57" s="730">
        <v>39</v>
      </c>
      <c r="B57" s="708">
        <v>7000009657</v>
      </c>
      <c r="C57" s="708">
        <v>510</v>
      </c>
      <c r="D57" s="723" t="s">
        <v>526</v>
      </c>
      <c r="E57" s="708">
        <v>1000025440</v>
      </c>
      <c r="F57" s="737" t="s">
        <v>516</v>
      </c>
      <c r="G57" s="731" t="s">
        <v>296</v>
      </c>
      <c r="H57" s="731">
        <v>1</v>
      </c>
      <c r="I57" s="712"/>
      <c r="J57" s="572" t="str">
        <f t="shared" si="0"/>
        <v>INCLUDED</v>
      </c>
    </row>
    <row r="58" spans="1:10" ht="31.2">
      <c r="A58" s="730">
        <v>40</v>
      </c>
      <c r="B58" s="708">
        <v>7000009657</v>
      </c>
      <c r="C58" s="708">
        <v>520</v>
      </c>
      <c r="D58" s="723" t="s">
        <v>526</v>
      </c>
      <c r="E58" s="708">
        <v>1000004286</v>
      </c>
      <c r="F58" s="737" t="s">
        <v>554</v>
      </c>
      <c r="G58" s="731" t="s">
        <v>479</v>
      </c>
      <c r="H58" s="731">
        <v>200</v>
      </c>
      <c r="I58" s="712"/>
      <c r="J58" s="572" t="str">
        <f t="shared" si="0"/>
        <v>INCLUDED</v>
      </c>
    </row>
    <row r="59" spans="1:10">
      <c r="A59" s="730">
        <v>41</v>
      </c>
      <c r="B59" s="708">
        <v>7000009657</v>
      </c>
      <c r="C59" s="708">
        <v>530</v>
      </c>
      <c r="D59" s="723" t="s">
        <v>526</v>
      </c>
      <c r="E59" s="708">
        <v>1000029506</v>
      </c>
      <c r="F59" s="737" t="s">
        <v>555</v>
      </c>
      <c r="G59" s="731" t="s">
        <v>295</v>
      </c>
      <c r="H59" s="731">
        <v>12</v>
      </c>
      <c r="I59" s="712"/>
      <c r="J59" s="572" t="str">
        <f t="shared" si="0"/>
        <v>INCLUDED</v>
      </c>
    </row>
    <row r="60" spans="1:10">
      <c r="A60" s="730">
        <v>42</v>
      </c>
      <c r="B60" s="708">
        <v>7000009657</v>
      </c>
      <c r="C60" s="708">
        <v>540</v>
      </c>
      <c r="D60" s="723" t="s">
        <v>526</v>
      </c>
      <c r="E60" s="708">
        <v>1000032132</v>
      </c>
      <c r="F60" s="737" t="s">
        <v>507</v>
      </c>
      <c r="G60" s="731" t="s">
        <v>295</v>
      </c>
      <c r="H60" s="731">
        <v>1</v>
      </c>
      <c r="I60" s="712"/>
      <c r="J60" s="572" t="str">
        <f t="shared" si="0"/>
        <v>INCLUDED</v>
      </c>
    </row>
    <row r="61" spans="1:10">
      <c r="A61" s="730">
        <v>43</v>
      </c>
      <c r="B61" s="708">
        <v>7000009657</v>
      </c>
      <c r="C61" s="708">
        <v>550</v>
      </c>
      <c r="D61" s="723" t="s">
        <v>526</v>
      </c>
      <c r="E61" s="708">
        <v>1000017099</v>
      </c>
      <c r="F61" s="737" t="s">
        <v>556</v>
      </c>
      <c r="G61" s="731" t="s">
        <v>296</v>
      </c>
      <c r="H61" s="731">
        <v>1</v>
      </c>
      <c r="I61" s="712"/>
      <c r="J61" s="572" t="str">
        <f t="shared" si="0"/>
        <v>INCLUDED</v>
      </c>
    </row>
    <row r="62" spans="1:10" ht="31.2">
      <c r="A62" s="730">
        <v>44</v>
      </c>
      <c r="B62" s="708">
        <v>7000009657</v>
      </c>
      <c r="C62" s="708">
        <v>560</v>
      </c>
      <c r="D62" s="723" t="s">
        <v>526</v>
      </c>
      <c r="E62" s="708">
        <v>1000046626</v>
      </c>
      <c r="F62" s="737" t="s">
        <v>557</v>
      </c>
      <c r="G62" s="731" t="s">
        <v>296</v>
      </c>
      <c r="H62" s="731">
        <v>2</v>
      </c>
      <c r="I62" s="712"/>
      <c r="J62" s="572" t="str">
        <f t="shared" si="0"/>
        <v>INCLUDED</v>
      </c>
    </row>
    <row r="63" spans="1:10">
      <c r="A63" s="730">
        <v>45</v>
      </c>
      <c r="B63" s="708">
        <v>7000009657</v>
      </c>
      <c r="C63" s="708">
        <v>570</v>
      </c>
      <c r="D63" s="723" t="s">
        <v>527</v>
      </c>
      <c r="E63" s="708">
        <v>1000003407</v>
      </c>
      <c r="F63" s="737" t="s">
        <v>478</v>
      </c>
      <c r="G63" s="731" t="s">
        <v>295</v>
      </c>
      <c r="H63" s="731">
        <v>1</v>
      </c>
      <c r="I63" s="712"/>
      <c r="J63" s="572" t="str">
        <f t="shared" si="0"/>
        <v>INCLUDED</v>
      </c>
    </row>
    <row r="64" spans="1:10" ht="31.2">
      <c r="A64" s="730">
        <v>46</v>
      </c>
      <c r="B64" s="708">
        <v>7000009657</v>
      </c>
      <c r="C64" s="708">
        <v>580</v>
      </c>
      <c r="D64" s="723" t="s">
        <v>527</v>
      </c>
      <c r="E64" s="708">
        <v>1000002146</v>
      </c>
      <c r="F64" s="737" t="s">
        <v>497</v>
      </c>
      <c r="G64" s="731" t="s">
        <v>296</v>
      </c>
      <c r="H64" s="731">
        <v>1</v>
      </c>
      <c r="I64" s="712"/>
      <c r="J64" s="572" t="str">
        <f t="shared" si="0"/>
        <v>INCLUDED</v>
      </c>
    </row>
    <row r="65" spans="1:10">
      <c r="A65" s="730">
        <v>47</v>
      </c>
      <c r="B65" s="708">
        <v>7000009657</v>
      </c>
      <c r="C65" s="708">
        <v>590</v>
      </c>
      <c r="D65" s="723" t="s">
        <v>527</v>
      </c>
      <c r="E65" s="708">
        <v>1000002163</v>
      </c>
      <c r="F65" s="737" t="s">
        <v>501</v>
      </c>
      <c r="G65" s="731" t="s">
        <v>295</v>
      </c>
      <c r="H65" s="731">
        <v>2</v>
      </c>
      <c r="I65" s="712"/>
      <c r="J65" s="572" t="str">
        <f t="shared" si="0"/>
        <v>INCLUDED</v>
      </c>
    </row>
    <row r="66" spans="1:10" ht="31.2">
      <c r="A66" s="730">
        <v>48</v>
      </c>
      <c r="B66" s="708">
        <v>7000009657</v>
      </c>
      <c r="C66" s="708">
        <v>600</v>
      </c>
      <c r="D66" s="723" t="s">
        <v>527</v>
      </c>
      <c r="E66" s="708">
        <v>1000032445</v>
      </c>
      <c r="F66" s="737" t="s">
        <v>558</v>
      </c>
      <c r="G66" s="731" t="s">
        <v>453</v>
      </c>
      <c r="H66" s="731">
        <v>1</v>
      </c>
      <c r="I66" s="712"/>
      <c r="J66" s="572" t="str">
        <f t="shared" si="0"/>
        <v>INCLUDED</v>
      </c>
    </row>
    <row r="67" spans="1:10" ht="78">
      <c r="A67" s="730">
        <v>49</v>
      </c>
      <c r="B67" s="708">
        <v>7000009657</v>
      </c>
      <c r="C67" s="708">
        <v>610</v>
      </c>
      <c r="D67" s="723" t="s">
        <v>474</v>
      </c>
      <c r="E67" s="708">
        <v>1000033477</v>
      </c>
      <c r="F67" s="737" t="s">
        <v>541</v>
      </c>
      <c r="G67" s="731" t="s">
        <v>296</v>
      </c>
      <c r="H67" s="731">
        <v>1</v>
      </c>
      <c r="I67" s="712"/>
      <c r="J67" s="572" t="str">
        <f t="shared" si="0"/>
        <v>INCLUDED</v>
      </c>
    </row>
    <row r="68" spans="1:10" ht="31.2">
      <c r="A68" s="730">
        <v>50</v>
      </c>
      <c r="B68" s="708">
        <v>7000009657</v>
      </c>
      <c r="C68" s="708">
        <v>620</v>
      </c>
      <c r="D68" s="723" t="s">
        <v>474</v>
      </c>
      <c r="E68" s="708">
        <v>1000011320</v>
      </c>
      <c r="F68" s="737" t="s">
        <v>475</v>
      </c>
      <c r="G68" s="731" t="s">
        <v>296</v>
      </c>
      <c r="H68" s="731">
        <v>2</v>
      </c>
      <c r="I68" s="712"/>
      <c r="J68" s="572" t="str">
        <f t="shared" si="0"/>
        <v>INCLUDED</v>
      </c>
    </row>
    <row r="69" spans="1:10" ht="31.2">
      <c r="A69" s="730">
        <v>51</v>
      </c>
      <c r="B69" s="708">
        <v>7000009657</v>
      </c>
      <c r="C69" s="708">
        <v>630</v>
      </c>
      <c r="D69" s="723" t="s">
        <v>474</v>
      </c>
      <c r="E69" s="708">
        <v>1000031076</v>
      </c>
      <c r="F69" s="737" t="s">
        <v>559</v>
      </c>
      <c r="G69" s="731" t="s">
        <v>296</v>
      </c>
      <c r="H69" s="731">
        <v>2</v>
      </c>
      <c r="I69" s="712"/>
      <c r="J69" s="572" t="str">
        <f t="shared" si="0"/>
        <v>INCLUDED</v>
      </c>
    </row>
    <row r="70" spans="1:10" ht="62.4">
      <c r="A70" s="730">
        <v>52</v>
      </c>
      <c r="B70" s="708">
        <v>7000009657</v>
      </c>
      <c r="C70" s="708">
        <v>640</v>
      </c>
      <c r="D70" s="723" t="s">
        <v>474</v>
      </c>
      <c r="E70" s="708">
        <v>1000034168</v>
      </c>
      <c r="F70" s="737" t="s">
        <v>560</v>
      </c>
      <c r="G70" s="731" t="s">
        <v>296</v>
      </c>
      <c r="H70" s="731">
        <v>2</v>
      </c>
      <c r="I70" s="712"/>
      <c r="J70" s="572" t="str">
        <f t="shared" si="0"/>
        <v>INCLUDED</v>
      </c>
    </row>
    <row r="71" spans="1:10">
      <c r="A71" s="730">
        <v>53</v>
      </c>
      <c r="B71" s="708">
        <v>7000009657</v>
      </c>
      <c r="C71" s="708">
        <v>650</v>
      </c>
      <c r="D71" s="723" t="s">
        <v>528</v>
      </c>
      <c r="E71" s="708">
        <v>1000014547</v>
      </c>
      <c r="F71" s="737" t="s">
        <v>455</v>
      </c>
      <c r="G71" s="731" t="s">
        <v>295</v>
      </c>
      <c r="H71" s="731">
        <v>1</v>
      </c>
      <c r="I71" s="712"/>
      <c r="J71" s="572" t="str">
        <f t="shared" si="0"/>
        <v>INCLUDED</v>
      </c>
    </row>
    <row r="72" spans="1:10">
      <c r="A72" s="730">
        <v>54</v>
      </c>
      <c r="B72" s="708">
        <v>7000009657</v>
      </c>
      <c r="C72" s="708">
        <v>660</v>
      </c>
      <c r="D72" s="723" t="s">
        <v>528</v>
      </c>
      <c r="E72" s="708">
        <v>1000020262</v>
      </c>
      <c r="F72" s="737" t="s">
        <v>456</v>
      </c>
      <c r="G72" s="731" t="s">
        <v>295</v>
      </c>
      <c r="H72" s="731">
        <v>2</v>
      </c>
      <c r="I72" s="712"/>
      <c r="J72" s="572" t="str">
        <f t="shared" si="0"/>
        <v>INCLUDED</v>
      </c>
    </row>
    <row r="73" spans="1:10">
      <c r="A73" s="730">
        <v>55</v>
      </c>
      <c r="B73" s="708">
        <v>7000009657</v>
      </c>
      <c r="C73" s="708">
        <v>670</v>
      </c>
      <c r="D73" s="723" t="s">
        <v>528</v>
      </c>
      <c r="E73" s="708">
        <v>1000038387</v>
      </c>
      <c r="F73" s="737" t="s">
        <v>499</v>
      </c>
      <c r="G73" s="731" t="s">
        <v>295</v>
      </c>
      <c r="H73" s="731">
        <v>15</v>
      </c>
      <c r="I73" s="712"/>
      <c r="J73" s="572" t="str">
        <f t="shared" si="0"/>
        <v>INCLUDED</v>
      </c>
    </row>
    <row r="74" spans="1:10">
      <c r="A74" s="730">
        <v>56</v>
      </c>
      <c r="B74" s="708">
        <v>7000009657</v>
      </c>
      <c r="C74" s="708">
        <v>680</v>
      </c>
      <c r="D74" s="723" t="s">
        <v>528</v>
      </c>
      <c r="E74" s="708">
        <v>1000038325</v>
      </c>
      <c r="F74" s="737" t="s">
        <v>457</v>
      </c>
      <c r="G74" s="731" t="s">
        <v>295</v>
      </c>
      <c r="H74" s="731">
        <v>10</v>
      </c>
      <c r="I74" s="712"/>
      <c r="J74" s="572" t="str">
        <f t="shared" si="0"/>
        <v>INCLUDED</v>
      </c>
    </row>
    <row r="75" spans="1:10" ht="31.2">
      <c r="A75" s="730">
        <v>57</v>
      </c>
      <c r="B75" s="708">
        <v>7000009657</v>
      </c>
      <c r="C75" s="708">
        <v>690</v>
      </c>
      <c r="D75" s="723" t="s">
        <v>529</v>
      </c>
      <c r="E75" s="708">
        <v>1000000442</v>
      </c>
      <c r="F75" s="737" t="s">
        <v>454</v>
      </c>
      <c r="G75" s="731" t="s">
        <v>453</v>
      </c>
      <c r="H75" s="731">
        <v>1</v>
      </c>
      <c r="I75" s="712"/>
      <c r="J75" s="572" t="str">
        <f t="shared" si="0"/>
        <v>INCLUDED</v>
      </c>
    </row>
    <row r="76" spans="1:10" ht="31.2">
      <c r="A76" s="730">
        <v>58</v>
      </c>
      <c r="B76" s="708">
        <v>7000009657</v>
      </c>
      <c r="C76" s="708">
        <v>700</v>
      </c>
      <c r="D76" s="723" t="s">
        <v>529</v>
      </c>
      <c r="E76" s="708">
        <v>1000000443</v>
      </c>
      <c r="F76" s="737" t="s">
        <v>452</v>
      </c>
      <c r="G76" s="731" t="s">
        <v>453</v>
      </c>
      <c r="H76" s="731">
        <v>1</v>
      </c>
      <c r="I76" s="712"/>
      <c r="J76" s="572" t="str">
        <f t="shared" si="0"/>
        <v>INCLUDED</v>
      </c>
    </row>
    <row r="77" spans="1:10" ht="31.2">
      <c r="A77" s="730">
        <v>59</v>
      </c>
      <c r="B77" s="708">
        <v>7000009657</v>
      </c>
      <c r="C77" s="708">
        <v>710</v>
      </c>
      <c r="D77" s="723" t="s">
        <v>529</v>
      </c>
      <c r="E77" s="708">
        <v>1000000444</v>
      </c>
      <c r="F77" s="737" t="s">
        <v>500</v>
      </c>
      <c r="G77" s="731" t="s">
        <v>453</v>
      </c>
      <c r="H77" s="731">
        <v>1</v>
      </c>
      <c r="I77" s="712"/>
      <c r="J77" s="572" t="str">
        <f t="shared" si="0"/>
        <v>INCLUDED</v>
      </c>
    </row>
    <row r="78" spans="1:10">
      <c r="A78" s="730">
        <v>60</v>
      </c>
      <c r="B78" s="708">
        <v>7000009657</v>
      </c>
      <c r="C78" s="708">
        <v>720</v>
      </c>
      <c r="D78" s="723" t="s">
        <v>532</v>
      </c>
      <c r="E78" s="708">
        <v>1000033473</v>
      </c>
      <c r="F78" s="737" t="s">
        <v>544</v>
      </c>
      <c r="G78" s="731" t="s">
        <v>296</v>
      </c>
      <c r="H78" s="731">
        <v>1</v>
      </c>
      <c r="I78" s="712"/>
      <c r="J78" s="572" t="str">
        <f t="shared" si="0"/>
        <v>INCLUDED</v>
      </c>
    </row>
    <row r="79" spans="1:10">
      <c r="A79" s="730">
        <v>61</v>
      </c>
      <c r="B79" s="708">
        <v>7000009657</v>
      </c>
      <c r="C79" s="708">
        <v>730</v>
      </c>
      <c r="D79" s="723" t="s">
        <v>532</v>
      </c>
      <c r="E79" s="708">
        <v>1000033478</v>
      </c>
      <c r="F79" s="737" t="s">
        <v>545</v>
      </c>
      <c r="G79" s="731" t="s">
        <v>295</v>
      </c>
      <c r="H79" s="731">
        <v>6</v>
      </c>
      <c r="I79" s="712"/>
      <c r="J79" s="572" t="str">
        <f t="shared" si="0"/>
        <v>INCLUDED</v>
      </c>
    </row>
    <row r="80" spans="1:10">
      <c r="A80" s="730">
        <v>62</v>
      </c>
      <c r="B80" s="708">
        <v>7000009657</v>
      </c>
      <c r="C80" s="708">
        <v>740</v>
      </c>
      <c r="D80" s="723" t="s">
        <v>532</v>
      </c>
      <c r="E80" s="708">
        <v>1000033479</v>
      </c>
      <c r="F80" s="737" t="s">
        <v>546</v>
      </c>
      <c r="G80" s="731" t="s">
        <v>296</v>
      </c>
      <c r="H80" s="731">
        <v>1</v>
      </c>
      <c r="I80" s="712"/>
      <c r="J80" s="572" t="str">
        <f t="shared" ref="J80:J103" si="1">IF(I80="","INCLUDED",I80*H80)</f>
        <v>INCLUDED</v>
      </c>
    </row>
    <row r="81" spans="1:10">
      <c r="A81" s="730">
        <v>63</v>
      </c>
      <c r="B81" s="708">
        <v>7000009657</v>
      </c>
      <c r="C81" s="708">
        <v>750</v>
      </c>
      <c r="D81" s="723" t="s">
        <v>532</v>
      </c>
      <c r="E81" s="708">
        <v>1000018309</v>
      </c>
      <c r="F81" s="737" t="s">
        <v>547</v>
      </c>
      <c r="G81" s="731" t="s">
        <v>296</v>
      </c>
      <c r="H81" s="731">
        <v>1</v>
      </c>
      <c r="I81" s="712"/>
      <c r="J81" s="572" t="str">
        <f t="shared" si="1"/>
        <v>INCLUDED</v>
      </c>
    </row>
    <row r="82" spans="1:10">
      <c r="A82" s="730">
        <v>64</v>
      </c>
      <c r="B82" s="708">
        <v>7000009657</v>
      </c>
      <c r="C82" s="708">
        <v>760</v>
      </c>
      <c r="D82" s="723" t="s">
        <v>532</v>
      </c>
      <c r="E82" s="708">
        <v>1000018304</v>
      </c>
      <c r="F82" s="737" t="s">
        <v>548</v>
      </c>
      <c r="G82" s="731" t="s">
        <v>295</v>
      </c>
      <c r="H82" s="731">
        <v>1</v>
      </c>
      <c r="I82" s="712"/>
      <c r="J82" s="572" t="str">
        <f t="shared" si="1"/>
        <v>INCLUDED</v>
      </c>
    </row>
    <row r="83" spans="1:10">
      <c r="A83" s="730">
        <v>65</v>
      </c>
      <c r="B83" s="708">
        <v>7000009657</v>
      </c>
      <c r="C83" s="708">
        <v>780</v>
      </c>
      <c r="D83" s="723" t="s">
        <v>532</v>
      </c>
      <c r="E83" s="708">
        <v>1000007627</v>
      </c>
      <c r="F83" s="737" t="s">
        <v>561</v>
      </c>
      <c r="G83" s="731" t="s">
        <v>295</v>
      </c>
      <c r="H83" s="731">
        <v>1</v>
      </c>
      <c r="I83" s="712"/>
      <c r="J83" s="572" t="str">
        <f t="shared" si="1"/>
        <v>INCLUDED</v>
      </c>
    </row>
    <row r="84" spans="1:10">
      <c r="A84" s="730">
        <v>66</v>
      </c>
      <c r="B84" s="708">
        <v>7000009657</v>
      </c>
      <c r="C84" s="708">
        <v>790</v>
      </c>
      <c r="D84" s="723" t="s">
        <v>532</v>
      </c>
      <c r="E84" s="708">
        <v>1000025945</v>
      </c>
      <c r="F84" s="737" t="s">
        <v>508</v>
      </c>
      <c r="G84" s="731" t="s">
        <v>296</v>
      </c>
      <c r="H84" s="731">
        <v>1</v>
      </c>
      <c r="I84" s="712"/>
      <c r="J84" s="572" t="str">
        <f t="shared" si="1"/>
        <v>INCLUDED</v>
      </c>
    </row>
    <row r="85" spans="1:10" ht="31.2">
      <c r="A85" s="730">
        <v>67</v>
      </c>
      <c r="B85" s="708">
        <v>7000009657</v>
      </c>
      <c r="C85" s="708">
        <v>810</v>
      </c>
      <c r="D85" s="723" t="s">
        <v>530</v>
      </c>
      <c r="E85" s="708">
        <v>1000033476</v>
      </c>
      <c r="F85" s="737" t="s">
        <v>542</v>
      </c>
      <c r="G85" s="731" t="s">
        <v>296</v>
      </c>
      <c r="H85" s="731">
        <v>1</v>
      </c>
      <c r="I85" s="712"/>
      <c r="J85" s="572" t="str">
        <f t="shared" si="1"/>
        <v>INCLUDED</v>
      </c>
    </row>
    <row r="86" spans="1:10" ht="31.2">
      <c r="A86" s="730">
        <v>68</v>
      </c>
      <c r="B86" s="708">
        <v>7000009657</v>
      </c>
      <c r="C86" s="708">
        <v>920</v>
      </c>
      <c r="D86" s="723" t="s">
        <v>534</v>
      </c>
      <c r="E86" s="708">
        <v>1000012366</v>
      </c>
      <c r="F86" s="737" t="s">
        <v>458</v>
      </c>
      <c r="G86" s="731" t="s">
        <v>295</v>
      </c>
      <c r="H86" s="731">
        <v>204</v>
      </c>
      <c r="I86" s="712"/>
      <c r="J86" s="572" t="str">
        <f t="shared" si="1"/>
        <v>INCLUDED</v>
      </c>
    </row>
    <row r="87" spans="1:10" ht="46.8">
      <c r="A87" s="730">
        <v>69</v>
      </c>
      <c r="B87" s="708">
        <v>7000009657</v>
      </c>
      <c r="C87" s="708">
        <v>950</v>
      </c>
      <c r="D87" s="723" t="s">
        <v>535</v>
      </c>
      <c r="E87" s="708">
        <v>1000020194</v>
      </c>
      <c r="F87" s="737" t="s">
        <v>477</v>
      </c>
      <c r="G87" s="731" t="s">
        <v>295</v>
      </c>
      <c r="H87" s="731">
        <v>4</v>
      </c>
      <c r="I87" s="712"/>
      <c r="J87" s="572" t="str">
        <f t="shared" si="1"/>
        <v>INCLUDED</v>
      </c>
    </row>
    <row r="88" spans="1:10" ht="46.8">
      <c r="A88" s="730">
        <v>70</v>
      </c>
      <c r="B88" s="708">
        <v>7000009657</v>
      </c>
      <c r="C88" s="708">
        <v>960</v>
      </c>
      <c r="D88" s="723" t="s">
        <v>535</v>
      </c>
      <c r="E88" s="708">
        <v>1000020192</v>
      </c>
      <c r="F88" s="737" t="s">
        <v>476</v>
      </c>
      <c r="G88" s="731" t="s">
        <v>295</v>
      </c>
      <c r="H88" s="731">
        <v>27</v>
      </c>
      <c r="I88" s="712"/>
      <c r="J88" s="572" t="str">
        <f t="shared" si="1"/>
        <v>INCLUDED</v>
      </c>
    </row>
    <row r="89" spans="1:10" ht="46.8">
      <c r="A89" s="730">
        <v>71</v>
      </c>
      <c r="B89" s="708">
        <v>7000009657</v>
      </c>
      <c r="C89" s="708">
        <v>970</v>
      </c>
      <c r="D89" s="723" t="s">
        <v>535</v>
      </c>
      <c r="E89" s="708">
        <v>1000020193</v>
      </c>
      <c r="F89" s="737" t="s">
        <v>562</v>
      </c>
      <c r="G89" s="731" t="s">
        <v>295</v>
      </c>
      <c r="H89" s="731">
        <v>6</v>
      </c>
      <c r="I89" s="712"/>
      <c r="J89" s="572" t="str">
        <f t="shared" si="1"/>
        <v>INCLUDED</v>
      </c>
    </row>
    <row r="90" spans="1:10" ht="46.8">
      <c r="A90" s="730">
        <v>72</v>
      </c>
      <c r="B90" s="708">
        <v>7000009657</v>
      </c>
      <c r="C90" s="708">
        <v>980</v>
      </c>
      <c r="D90" s="723" t="s">
        <v>535</v>
      </c>
      <c r="E90" s="708">
        <v>1000020195</v>
      </c>
      <c r="F90" s="737" t="s">
        <v>451</v>
      </c>
      <c r="G90" s="731" t="s">
        <v>295</v>
      </c>
      <c r="H90" s="731">
        <v>6</v>
      </c>
      <c r="I90" s="712"/>
      <c r="J90" s="572" t="str">
        <f t="shared" si="1"/>
        <v>INCLUDED</v>
      </c>
    </row>
    <row r="91" spans="1:10">
      <c r="A91" s="752" t="s">
        <v>469</v>
      </c>
      <c r="B91" s="715" t="s">
        <v>523</v>
      </c>
      <c r="C91" s="714"/>
      <c r="D91" s="724"/>
      <c r="E91" s="714"/>
      <c r="F91" s="753"/>
      <c r="G91" s="753"/>
      <c r="H91" s="753"/>
      <c r="I91" s="753"/>
      <c r="J91" s="753"/>
    </row>
    <row r="92" spans="1:10" ht="31.2">
      <c r="A92" s="730">
        <v>73</v>
      </c>
      <c r="B92" s="708">
        <v>7000009657</v>
      </c>
      <c r="C92" s="708">
        <v>990</v>
      </c>
      <c r="D92" s="723" t="s">
        <v>526</v>
      </c>
      <c r="E92" s="708">
        <v>1000004286</v>
      </c>
      <c r="F92" s="737" t="s">
        <v>554</v>
      </c>
      <c r="G92" s="731" t="s">
        <v>479</v>
      </c>
      <c r="H92" s="731">
        <v>310</v>
      </c>
      <c r="I92" s="712"/>
      <c r="J92" s="572" t="str">
        <f t="shared" si="1"/>
        <v>INCLUDED</v>
      </c>
    </row>
    <row r="93" spans="1:10">
      <c r="A93" s="730">
        <v>74</v>
      </c>
      <c r="B93" s="708">
        <v>7000009657</v>
      </c>
      <c r="C93" s="708">
        <v>1000</v>
      </c>
      <c r="D93" s="723" t="s">
        <v>526</v>
      </c>
      <c r="E93" s="708">
        <v>1000029506</v>
      </c>
      <c r="F93" s="737" t="s">
        <v>555</v>
      </c>
      <c r="G93" s="731" t="s">
        <v>295</v>
      </c>
      <c r="H93" s="731">
        <v>12</v>
      </c>
      <c r="I93" s="712"/>
      <c r="J93" s="572" t="str">
        <f t="shared" si="1"/>
        <v>INCLUDED</v>
      </c>
    </row>
    <row r="94" spans="1:10" ht="31.2">
      <c r="A94" s="730">
        <v>75</v>
      </c>
      <c r="B94" s="708">
        <v>7000009657</v>
      </c>
      <c r="C94" s="708">
        <v>1010</v>
      </c>
      <c r="D94" s="723" t="s">
        <v>526</v>
      </c>
      <c r="E94" s="708">
        <v>1000046625</v>
      </c>
      <c r="F94" s="737" t="s">
        <v>563</v>
      </c>
      <c r="G94" s="731" t="s">
        <v>296</v>
      </c>
      <c r="H94" s="731">
        <v>2</v>
      </c>
      <c r="I94" s="712"/>
      <c r="J94" s="572" t="str">
        <f t="shared" si="1"/>
        <v>INCLUDED</v>
      </c>
    </row>
    <row r="95" spans="1:10" ht="31.2">
      <c r="A95" s="730">
        <v>76</v>
      </c>
      <c r="B95" s="708">
        <v>7000009657</v>
      </c>
      <c r="C95" s="708">
        <v>1040</v>
      </c>
      <c r="D95" s="723" t="s">
        <v>474</v>
      </c>
      <c r="E95" s="708">
        <v>1000011324</v>
      </c>
      <c r="F95" s="737" t="s">
        <v>564</v>
      </c>
      <c r="G95" s="731" t="s">
        <v>296</v>
      </c>
      <c r="H95" s="731">
        <v>4</v>
      </c>
      <c r="I95" s="712"/>
      <c r="J95" s="572" t="str">
        <f t="shared" si="1"/>
        <v>INCLUDED</v>
      </c>
    </row>
    <row r="96" spans="1:10">
      <c r="A96" s="752" t="s">
        <v>481</v>
      </c>
      <c r="B96" s="715" t="s">
        <v>524</v>
      </c>
      <c r="C96" s="714"/>
      <c r="D96" s="724"/>
      <c r="E96" s="714"/>
      <c r="F96" s="753"/>
      <c r="G96" s="753"/>
      <c r="H96" s="753"/>
      <c r="I96" s="753"/>
      <c r="J96" s="753"/>
    </row>
    <row r="97" spans="1:30">
      <c r="A97" s="730">
        <v>77</v>
      </c>
      <c r="B97" s="708">
        <v>7000009657</v>
      </c>
      <c r="C97" s="708">
        <v>1060</v>
      </c>
      <c r="D97" s="723" t="s">
        <v>525</v>
      </c>
      <c r="E97" s="708">
        <v>1000004425</v>
      </c>
      <c r="F97" s="737" t="s">
        <v>565</v>
      </c>
      <c r="G97" s="731" t="s">
        <v>295</v>
      </c>
      <c r="H97" s="731">
        <v>1</v>
      </c>
      <c r="I97" s="712"/>
      <c r="J97" s="572" t="str">
        <f t="shared" si="1"/>
        <v>INCLUDED</v>
      </c>
    </row>
    <row r="98" spans="1:30">
      <c r="A98" s="730">
        <v>78</v>
      </c>
      <c r="B98" s="708">
        <v>7000009657</v>
      </c>
      <c r="C98" s="708">
        <v>1070</v>
      </c>
      <c r="D98" s="723" t="s">
        <v>525</v>
      </c>
      <c r="E98" s="708">
        <v>1000004401</v>
      </c>
      <c r="F98" s="737" t="s">
        <v>449</v>
      </c>
      <c r="G98" s="731" t="s">
        <v>295</v>
      </c>
      <c r="H98" s="731">
        <v>12</v>
      </c>
      <c r="I98" s="712"/>
      <c r="J98" s="572" t="str">
        <f t="shared" si="1"/>
        <v>INCLUDED</v>
      </c>
    </row>
    <row r="99" spans="1:30" ht="31.2">
      <c r="A99" s="730">
        <v>79</v>
      </c>
      <c r="B99" s="708">
        <v>7000009657</v>
      </c>
      <c r="C99" s="708">
        <v>1100</v>
      </c>
      <c r="D99" s="723" t="s">
        <v>474</v>
      </c>
      <c r="E99" s="708">
        <v>1000011324</v>
      </c>
      <c r="F99" s="737" t="s">
        <v>564</v>
      </c>
      <c r="G99" s="731" t="s">
        <v>296</v>
      </c>
      <c r="H99" s="731">
        <v>2</v>
      </c>
      <c r="I99" s="712"/>
      <c r="J99" s="572" t="str">
        <f t="shared" si="1"/>
        <v>INCLUDED</v>
      </c>
    </row>
    <row r="100" spans="1:30">
      <c r="A100" s="730">
        <v>80</v>
      </c>
      <c r="B100" s="809">
        <v>7000009657</v>
      </c>
      <c r="C100" s="809">
        <v>1330</v>
      </c>
      <c r="D100" s="810" t="s">
        <v>536</v>
      </c>
      <c r="E100" s="809">
        <v>1000017567</v>
      </c>
      <c r="F100" s="849" t="s">
        <v>621</v>
      </c>
      <c r="G100" s="850" t="s">
        <v>295</v>
      </c>
      <c r="H100" s="850">
        <v>12</v>
      </c>
      <c r="I100" s="712"/>
      <c r="J100" s="572" t="str">
        <f t="shared" si="1"/>
        <v>INCLUDED</v>
      </c>
    </row>
    <row r="101" spans="1:30" ht="46.8">
      <c r="A101" s="730">
        <v>81</v>
      </c>
      <c r="B101" s="809">
        <v>7000009657</v>
      </c>
      <c r="C101" s="809">
        <v>1320</v>
      </c>
      <c r="D101" s="810" t="s">
        <v>536</v>
      </c>
      <c r="E101" s="809">
        <v>1000020194</v>
      </c>
      <c r="F101" s="849" t="s">
        <v>623</v>
      </c>
      <c r="G101" s="850" t="s">
        <v>295</v>
      </c>
      <c r="H101" s="850">
        <v>1</v>
      </c>
      <c r="I101" s="712"/>
      <c r="J101" s="572" t="str">
        <f t="shared" si="1"/>
        <v>INCLUDED</v>
      </c>
    </row>
    <row r="102" spans="1:30" ht="31.2">
      <c r="A102" s="730">
        <v>82</v>
      </c>
      <c r="B102" s="708">
        <v>7000009657</v>
      </c>
      <c r="C102" s="708">
        <v>1140</v>
      </c>
      <c r="D102" s="723" t="s">
        <v>529</v>
      </c>
      <c r="E102" s="708">
        <v>1000000442</v>
      </c>
      <c r="F102" s="737" t="s">
        <v>454</v>
      </c>
      <c r="G102" s="731" t="s">
        <v>453</v>
      </c>
      <c r="H102" s="731">
        <v>1</v>
      </c>
      <c r="I102" s="712"/>
      <c r="J102" s="572" t="str">
        <f t="shared" si="1"/>
        <v>INCLUDED</v>
      </c>
    </row>
    <row r="103" spans="1:30" ht="31.2">
      <c r="A103" s="730">
        <v>83</v>
      </c>
      <c r="B103" s="708">
        <v>7000009657</v>
      </c>
      <c r="C103" s="708">
        <v>1150</v>
      </c>
      <c r="D103" s="723" t="s">
        <v>529</v>
      </c>
      <c r="E103" s="708">
        <v>1000000443</v>
      </c>
      <c r="F103" s="737" t="s">
        <v>452</v>
      </c>
      <c r="G103" s="731" t="s">
        <v>453</v>
      </c>
      <c r="H103" s="731">
        <v>1</v>
      </c>
      <c r="I103" s="712"/>
      <c r="J103" s="572" t="str">
        <f t="shared" si="1"/>
        <v>INCLUDED</v>
      </c>
    </row>
    <row r="104" spans="1:30" ht="31.2">
      <c r="A104" s="730">
        <v>84</v>
      </c>
      <c r="B104" s="708">
        <v>7000009657</v>
      </c>
      <c r="C104" s="708">
        <v>1190</v>
      </c>
      <c r="D104" s="723" t="s">
        <v>534</v>
      </c>
      <c r="E104" s="708">
        <v>1000012366</v>
      </c>
      <c r="F104" s="737" t="s">
        <v>458</v>
      </c>
      <c r="G104" s="731" t="s">
        <v>295</v>
      </c>
      <c r="H104" s="731">
        <v>72</v>
      </c>
      <c r="I104" s="712"/>
      <c r="J104" s="572" t="str">
        <f>IF(I104="","INCLUDED",I104*H104)</f>
        <v>INCLUDED</v>
      </c>
    </row>
    <row r="105" spans="1:30" s="569" customFormat="1" ht="32.25" customHeight="1">
      <c r="A105" s="561"/>
      <c r="B105" s="562"/>
      <c r="C105" s="563"/>
      <c r="D105" s="750"/>
      <c r="E105" s="563"/>
      <c r="F105" s="738" t="s">
        <v>509</v>
      </c>
      <c r="G105" s="738"/>
      <c r="H105" s="738"/>
      <c r="I105" s="565"/>
      <c r="J105" s="571">
        <f>SUM(J18:J104)</f>
        <v>0</v>
      </c>
      <c r="K105" s="566"/>
      <c r="L105" s="566"/>
      <c r="M105" s="566"/>
      <c r="N105" s="567"/>
      <c r="O105" s="567"/>
      <c r="P105" s="567"/>
      <c r="Q105" s="567"/>
      <c r="R105" s="567"/>
      <c r="S105" s="567"/>
      <c r="T105" s="568"/>
      <c r="U105" s="568"/>
      <c r="V105" s="568"/>
      <c r="W105" s="568"/>
      <c r="X105" s="568"/>
      <c r="Y105" s="568"/>
      <c r="Z105" s="568"/>
      <c r="AA105" s="568"/>
      <c r="AB105" s="568"/>
      <c r="AC105" s="568"/>
      <c r="AD105" s="568"/>
    </row>
    <row r="106" spans="1:30" ht="19.5" customHeight="1">
      <c r="A106" s="559"/>
      <c r="B106" s="558"/>
      <c r="C106" s="918"/>
      <c r="D106" s="918"/>
      <c r="E106" s="918"/>
      <c r="F106" s="918"/>
      <c r="G106" s="918"/>
      <c r="H106" s="739"/>
      <c r="I106" s="560"/>
      <c r="J106" s="560"/>
      <c r="K106"/>
      <c r="L106"/>
      <c r="M106"/>
    </row>
    <row r="107" spans="1:30" ht="57.75" customHeight="1">
      <c r="B107" s="557" t="s">
        <v>314</v>
      </c>
      <c r="C107" s="919" t="s">
        <v>313</v>
      </c>
      <c r="D107" s="919"/>
      <c r="E107" s="919"/>
      <c r="F107" s="919"/>
      <c r="G107" s="919"/>
      <c r="H107" s="919"/>
      <c r="I107" s="919"/>
      <c r="J107" s="919"/>
      <c r="K107"/>
      <c r="L107"/>
      <c r="M107"/>
    </row>
    <row r="108" spans="1:30" ht="17.25" customHeight="1">
      <c r="B108" s="557"/>
      <c r="C108" s="705"/>
      <c r="D108" s="705"/>
      <c r="E108" s="705"/>
      <c r="F108" s="705"/>
      <c r="G108" s="705"/>
      <c r="H108" s="705"/>
      <c r="I108" s="705"/>
      <c r="J108" s="705"/>
      <c r="K108"/>
      <c r="L108"/>
      <c r="M108"/>
    </row>
    <row r="109" spans="1:30" s="587" customFormat="1" ht="34.200000000000003" customHeight="1">
      <c r="A109" s="557"/>
      <c r="B109" s="584" t="s">
        <v>150</v>
      </c>
      <c r="C109" s="908" t="str">
        <f>'Sch-1'!C124:D124</f>
        <v>--</v>
      </c>
      <c r="D109" s="908"/>
      <c r="E109" s="478"/>
      <c r="F109" s="740"/>
      <c r="G109" s="740"/>
      <c r="H109" s="741" t="s">
        <v>132</v>
      </c>
      <c r="I109" s="909">
        <f>'Sch-1'!M124</f>
        <v>0</v>
      </c>
      <c r="J109" s="909"/>
      <c r="K109" s="543"/>
      <c r="L109" s="543"/>
      <c r="M109" s="543"/>
      <c r="N109" s="585"/>
      <c r="O109" s="585"/>
      <c r="P109" s="585"/>
      <c r="Q109" s="585"/>
      <c r="R109" s="585"/>
      <c r="S109" s="585"/>
      <c r="T109" s="586"/>
      <c r="U109" s="586"/>
      <c r="V109" s="586"/>
      <c r="W109" s="586"/>
      <c r="X109" s="586"/>
      <c r="Y109" s="586"/>
      <c r="Z109" s="586"/>
      <c r="AA109" s="586"/>
      <c r="AB109" s="586"/>
      <c r="AC109" s="586"/>
      <c r="AD109" s="586"/>
    </row>
    <row r="110" spans="1:30" s="587" customFormat="1" ht="23.25" customHeight="1">
      <c r="A110" s="557"/>
      <c r="B110" s="584" t="s">
        <v>151</v>
      </c>
      <c r="C110" s="908">
        <f>'Sch-1'!C125:D125</f>
        <v>0</v>
      </c>
      <c r="D110" s="908"/>
      <c r="F110" s="742"/>
      <c r="G110" s="740"/>
      <c r="H110" s="741" t="s">
        <v>134</v>
      </c>
      <c r="I110" s="909">
        <f>'Sch-1'!M125</f>
        <v>0</v>
      </c>
      <c r="J110" s="909"/>
      <c r="K110" s="543"/>
      <c r="L110" s="543"/>
      <c r="M110" s="543"/>
      <c r="N110" s="585"/>
      <c r="O110" s="585"/>
      <c r="P110" s="585"/>
      <c r="Q110" s="585"/>
      <c r="R110" s="585"/>
      <c r="S110" s="585"/>
      <c r="T110" s="586"/>
      <c r="U110" s="586"/>
      <c r="V110" s="586"/>
      <c r="W110" s="586"/>
      <c r="X110" s="586"/>
      <c r="Y110" s="586"/>
      <c r="Z110" s="586"/>
      <c r="AA110" s="586"/>
      <c r="AB110" s="586"/>
      <c r="AC110" s="586"/>
      <c r="AD110" s="586"/>
    </row>
    <row r="111" spans="1:30">
      <c r="B111" s="451"/>
      <c r="C111" s="452"/>
      <c r="D111" s="728"/>
      <c r="E111" s="358"/>
      <c r="F111" s="743"/>
      <c r="G111" s="744"/>
      <c r="H111" s="745"/>
      <c r="I111"/>
      <c r="J111"/>
      <c r="K111"/>
      <c r="L111"/>
      <c r="M111"/>
    </row>
  </sheetData>
  <sheetProtection password="CC67" sheet="1" objects="1" scenarios="1" selectLockedCells="1"/>
  <customSheetViews>
    <customSheetView guid="{22CC5C8B-E1A0-44D5-9004-AA64A7EE9D42}" scale="70" showPageBreaks="1" fitToPage="1" printArea="1" hiddenColumns="1" view="pageBreakPreview" topLeftCell="A13">
      <selection activeCell="A27" sqref="A27"/>
      <pageMargins left="0.3" right="0.17" top="0.75" bottom="0.75" header="0.3" footer="0.3"/>
      <pageSetup scale="57" fitToHeight="0" orientation="landscape" r:id="rId1"/>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2"/>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3"/>
    </customSheetView>
  </customSheetViews>
  <mergeCells count="11">
    <mergeCell ref="P3:Q3"/>
    <mergeCell ref="A4:J4"/>
    <mergeCell ref="A7:H7"/>
    <mergeCell ref="C109:D109"/>
    <mergeCell ref="C110:D110"/>
    <mergeCell ref="I109:J109"/>
    <mergeCell ref="I110:J110"/>
    <mergeCell ref="C106:G106"/>
    <mergeCell ref="C107:J107"/>
    <mergeCell ref="A13:J13"/>
    <mergeCell ref="A3:J3"/>
  </mergeCells>
  <dataValidations count="2">
    <dataValidation type="decimal" operator="greaterThan" allowBlank="1" showInputMessage="1" showErrorMessage="1" error="Enter only Numeric value greater than zero or leave the cell blank !" sqref="I65432:I65433 WVO982958:WVO982964 WLS982958:WLS982964 WBW982958:WBW982964 VSA982958:VSA982964 VIE982958:VIE982964 UYI982958:UYI982964 UOM982958:UOM982964 UEQ982958:UEQ982964 TUU982958:TUU982964 TKY982958:TKY982964 TBC982958:TBC982964 SRG982958:SRG982964 SHK982958:SHK982964 RXO982958:RXO982964 RNS982958:RNS982964 RDW982958:RDW982964 QUA982958:QUA982964 QKE982958:QKE982964 QAI982958:QAI982964 PQM982958:PQM982964 PGQ982958:PGQ982964 OWU982958:OWU982964 OMY982958:OMY982964 ODC982958:ODC982964 NTG982958:NTG982964 NJK982958:NJK982964 MZO982958:MZO982964 MPS982958:MPS982964 MFW982958:MFW982964 LWA982958:LWA982964 LME982958:LME982964 LCI982958:LCI982964 KSM982958:KSM982964 KIQ982958:KIQ982964 JYU982958:JYU982964 JOY982958:JOY982964 JFC982958:JFC982964 IVG982958:IVG982964 ILK982958:ILK982964 IBO982958:IBO982964 HRS982958:HRS982964 HHW982958:HHW982964 GYA982958:GYA982964 GOE982958:GOE982964 GEI982958:GEI982964 FUM982958:FUM982964 FKQ982958:FKQ982964 FAU982958:FAU982964 EQY982958:EQY982964 EHC982958:EHC982964 DXG982958:DXG982964 DNK982958:DNK982964 DDO982958:DDO982964 CTS982958:CTS982964 CJW982958:CJW982964 CAA982958:CAA982964 BQE982958:BQE982964 BGI982958:BGI982964 AWM982958:AWM982964 AMQ982958:AMQ982964 ACU982958:ACU982964 SY982958:SY982964 JC982958:JC982964 I982940:I982946 WVO917422:WVO917428 WLS917422:WLS917428 WBW917422:WBW917428 VSA917422:VSA917428 VIE917422:VIE917428 UYI917422:UYI917428 UOM917422:UOM917428 UEQ917422:UEQ917428 TUU917422:TUU917428 TKY917422:TKY917428 TBC917422:TBC917428 SRG917422:SRG917428 SHK917422:SHK917428 RXO917422:RXO917428 RNS917422:RNS917428 RDW917422:RDW917428 QUA917422:QUA917428 QKE917422:QKE917428 QAI917422:QAI917428 PQM917422:PQM917428 PGQ917422:PGQ917428 OWU917422:OWU917428 OMY917422:OMY917428 ODC917422:ODC917428 NTG917422:NTG917428 NJK917422:NJK917428 MZO917422:MZO917428 MPS917422:MPS917428 MFW917422:MFW917428 LWA917422:LWA917428 LME917422:LME917428 LCI917422:LCI917428 KSM917422:KSM917428 KIQ917422:KIQ917428 JYU917422:JYU917428 JOY917422:JOY917428 JFC917422:JFC917428 IVG917422:IVG917428 ILK917422:ILK917428 IBO917422:IBO917428 HRS917422:HRS917428 HHW917422:HHW917428 GYA917422:GYA917428 GOE917422:GOE917428 GEI917422:GEI917428 FUM917422:FUM917428 FKQ917422:FKQ917428 FAU917422:FAU917428 EQY917422:EQY917428 EHC917422:EHC917428 DXG917422:DXG917428 DNK917422:DNK917428 DDO917422:DDO917428 CTS917422:CTS917428 CJW917422:CJW917428 CAA917422:CAA917428 BQE917422:BQE917428 BGI917422:BGI917428 AWM917422:AWM917428 AMQ917422:AMQ917428 ACU917422:ACU917428 SY917422:SY917428 JC917422:JC917428 I917404:I917410 WVO851886:WVO851892 WLS851886:WLS851892 WBW851886:WBW851892 VSA851886:VSA851892 VIE851886:VIE851892 UYI851886:UYI851892 UOM851886:UOM851892 UEQ851886:UEQ851892 TUU851886:TUU851892 TKY851886:TKY851892 TBC851886:TBC851892 SRG851886:SRG851892 SHK851886:SHK851892 RXO851886:RXO851892 RNS851886:RNS851892 RDW851886:RDW851892 QUA851886:QUA851892 QKE851886:QKE851892 QAI851886:QAI851892 PQM851886:PQM851892 PGQ851886:PGQ851892 OWU851886:OWU851892 OMY851886:OMY851892 ODC851886:ODC851892 NTG851886:NTG851892 NJK851886:NJK851892 MZO851886:MZO851892 MPS851886:MPS851892 MFW851886:MFW851892 LWA851886:LWA851892 LME851886:LME851892 LCI851886:LCI851892 KSM851886:KSM851892 KIQ851886:KIQ851892 JYU851886:JYU851892 JOY851886:JOY851892 JFC851886:JFC851892 IVG851886:IVG851892 ILK851886:ILK851892 IBO851886:IBO851892 HRS851886:HRS851892 HHW851886:HHW851892 GYA851886:GYA851892 GOE851886:GOE851892 GEI851886:GEI851892 FUM851886:FUM851892 FKQ851886:FKQ851892 FAU851886:FAU851892 EQY851886:EQY851892 EHC851886:EHC851892 DXG851886:DXG851892 DNK851886:DNK851892 DDO851886:DDO851892 CTS851886:CTS851892 CJW851886:CJW851892 CAA851886:CAA851892 BQE851886:BQE851892 BGI851886:BGI851892 AWM851886:AWM851892 AMQ851886:AMQ851892 ACU851886:ACU851892 SY851886:SY851892 JC851886:JC851892 I851868:I851874 WVO786350:WVO786356 WLS786350:WLS786356 WBW786350:WBW786356 VSA786350:VSA786356 VIE786350:VIE786356 UYI786350:UYI786356 UOM786350:UOM786356 UEQ786350:UEQ786356 TUU786350:TUU786356 TKY786350:TKY786356 TBC786350:TBC786356 SRG786350:SRG786356 SHK786350:SHK786356 RXO786350:RXO786356 RNS786350:RNS786356 RDW786350:RDW786356 QUA786350:QUA786356 QKE786350:QKE786356 QAI786350:QAI786356 PQM786350:PQM786356 PGQ786350:PGQ786356 OWU786350:OWU786356 OMY786350:OMY786356 ODC786350:ODC786356 NTG786350:NTG786356 NJK786350:NJK786356 MZO786350:MZO786356 MPS786350:MPS786356 MFW786350:MFW786356 LWA786350:LWA786356 LME786350:LME786356 LCI786350:LCI786356 KSM786350:KSM786356 KIQ786350:KIQ786356 JYU786350:JYU786356 JOY786350:JOY786356 JFC786350:JFC786356 IVG786350:IVG786356 ILK786350:ILK786356 IBO786350:IBO786356 HRS786350:HRS786356 HHW786350:HHW786356 GYA786350:GYA786356 GOE786350:GOE786356 GEI786350:GEI786356 FUM786350:FUM786356 FKQ786350:FKQ786356 FAU786350:FAU786356 EQY786350:EQY786356 EHC786350:EHC786356 DXG786350:DXG786356 DNK786350:DNK786356 DDO786350:DDO786356 CTS786350:CTS786356 CJW786350:CJW786356 CAA786350:CAA786356 BQE786350:BQE786356 BGI786350:BGI786356 AWM786350:AWM786356 AMQ786350:AMQ786356 ACU786350:ACU786356 SY786350:SY786356 JC786350:JC786356 I786332:I786338 WVO720814:WVO720820 WLS720814:WLS720820 WBW720814:WBW720820 VSA720814:VSA720820 VIE720814:VIE720820 UYI720814:UYI720820 UOM720814:UOM720820 UEQ720814:UEQ720820 TUU720814:TUU720820 TKY720814:TKY720820 TBC720814:TBC720820 SRG720814:SRG720820 SHK720814:SHK720820 RXO720814:RXO720820 RNS720814:RNS720820 RDW720814:RDW720820 QUA720814:QUA720820 QKE720814:QKE720820 QAI720814:QAI720820 PQM720814:PQM720820 PGQ720814:PGQ720820 OWU720814:OWU720820 OMY720814:OMY720820 ODC720814:ODC720820 NTG720814:NTG720820 NJK720814:NJK720820 MZO720814:MZO720820 MPS720814:MPS720820 MFW720814:MFW720820 LWA720814:LWA720820 LME720814:LME720820 LCI720814:LCI720820 KSM720814:KSM720820 KIQ720814:KIQ720820 JYU720814:JYU720820 JOY720814:JOY720820 JFC720814:JFC720820 IVG720814:IVG720820 ILK720814:ILK720820 IBO720814:IBO720820 HRS720814:HRS720820 HHW720814:HHW720820 GYA720814:GYA720820 GOE720814:GOE720820 GEI720814:GEI720820 FUM720814:FUM720820 FKQ720814:FKQ720820 FAU720814:FAU720820 EQY720814:EQY720820 EHC720814:EHC720820 DXG720814:DXG720820 DNK720814:DNK720820 DDO720814:DDO720820 CTS720814:CTS720820 CJW720814:CJW720820 CAA720814:CAA720820 BQE720814:BQE720820 BGI720814:BGI720820 AWM720814:AWM720820 AMQ720814:AMQ720820 ACU720814:ACU720820 SY720814:SY720820 JC720814:JC720820 I720796:I720802 WVO655278:WVO655284 WLS655278:WLS655284 WBW655278:WBW655284 VSA655278:VSA655284 VIE655278:VIE655284 UYI655278:UYI655284 UOM655278:UOM655284 UEQ655278:UEQ655284 TUU655278:TUU655284 TKY655278:TKY655284 TBC655278:TBC655284 SRG655278:SRG655284 SHK655278:SHK655284 RXO655278:RXO655284 RNS655278:RNS655284 RDW655278:RDW655284 QUA655278:QUA655284 QKE655278:QKE655284 QAI655278:QAI655284 PQM655278:PQM655284 PGQ655278:PGQ655284 OWU655278:OWU655284 OMY655278:OMY655284 ODC655278:ODC655284 NTG655278:NTG655284 NJK655278:NJK655284 MZO655278:MZO655284 MPS655278:MPS655284 MFW655278:MFW655284 LWA655278:LWA655284 LME655278:LME655284 LCI655278:LCI655284 KSM655278:KSM655284 KIQ655278:KIQ655284 JYU655278:JYU655284 JOY655278:JOY655284 JFC655278:JFC655284 IVG655278:IVG655284 ILK655278:ILK655284 IBO655278:IBO655284 HRS655278:HRS655284 HHW655278:HHW655284 GYA655278:GYA655284 GOE655278:GOE655284 GEI655278:GEI655284 FUM655278:FUM655284 FKQ655278:FKQ655284 FAU655278:FAU655284 EQY655278:EQY655284 EHC655278:EHC655284 DXG655278:DXG655284 DNK655278:DNK655284 DDO655278:DDO655284 CTS655278:CTS655284 CJW655278:CJW655284 CAA655278:CAA655284 BQE655278:BQE655284 BGI655278:BGI655284 AWM655278:AWM655284 AMQ655278:AMQ655284 ACU655278:ACU655284 SY655278:SY655284 JC655278:JC655284 I655260:I655266 WVO589742:WVO589748 WLS589742:WLS589748 WBW589742:WBW589748 VSA589742:VSA589748 VIE589742:VIE589748 UYI589742:UYI589748 UOM589742:UOM589748 UEQ589742:UEQ589748 TUU589742:TUU589748 TKY589742:TKY589748 TBC589742:TBC589748 SRG589742:SRG589748 SHK589742:SHK589748 RXO589742:RXO589748 RNS589742:RNS589748 RDW589742:RDW589748 QUA589742:QUA589748 QKE589742:QKE589748 QAI589742:QAI589748 PQM589742:PQM589748 PGQ589742:PGQ589748 OWU589742:OWU589748 OMY589742:OMY589748 ODC589742:ODC589748 NTG589742:NTG589748 NJK589742:NJK589748 MZO589742:MZO589748 MPS589742:MPS589748 MFW589742:MFW589748 LWA589742:LWA589748 LME589742:LME589748 LCI589742:LCI589748 KSM589742:KSM589748 KIQ589742:KIQ589748 JYU589742:JYU589748 JOY589742:JOY589748 JFC589742:JFC589748 IVG589742:IVG589748 ILK589742:ILK589748 IBO589742:IBO589748 HRS589742:HRS589748 HHW589742:HHW589748 GYA589742:GYA589748 GOE589742:GOE589748 GEI589742:GEI589748 FUM589742:FUM589748 FKQ589742:FKQ589748 FAU589742:FAU589748 EQY589742:EQY589748 EHC589742:EHC589748 DXG589742:DXG589748 DNK589742:DNK589748 DDO589742:DDO589748 CTS589742:CTS589748 CJW589742:CJW589748 CAA589742:CAA589748 BQE589742:BQE589748 BGI589742:BGI589748 AWM589742:AWM589748 AMQ589742:AMQ589748 ACU589742:ACU589748 SY589742:SY589748 JC589742:JC589748 I589724:I589730 WVO524206:WVO524212 WLS524206:WLS524212 WBW524206:WBW524212 VSA524206:VSA524212 VIE524206:VIE524212 UYI524206:UYI524212 UOM524206:UOM524212 UEQ524206:UEQ524212 TUU524206:TUU524212 TKY524206:TKY524212 TBC524206:TBC524212 SRG524206:SRG524212 SHK524206:SHK524212 RXO524206:RXO524212 RNS524206:RNS524212 RDW524206:RDW524212 QUA524206:QUA524212 QKE524206:QKE524212 QAI524206:QAI524212 PQM524206:PQM524212 PGQ524206:PGQ524212 OWU524206:OWU524212 OMY524206:OMY524212 ODC524206:ODC524212 NTG524206:NTG524212 NJK524206:NJK524212 MZO524206:MZO524212 MPS524206:MPS524212 MFW524206:MFW524212 LWA524206:LWA524212 LME524206:LME524212 LCI524206:LCI524212 KSM524206:KSM524212 KIQ524206:KIQ524212 JYU524206:JYU524212 JOY524206:JOY524212 JFC524206:JFC524212 IVG524206:IVG524212 ILK524206:ILK524212 IBO524206:IBO524212 HRS524206:HRS524212 HHW524206:HHW524212 GYA524206:GYA524212 GOE524206:GOE524212 GEI524206:GEI524212 FUM524206:FUM524212 FKQ524206:FKQ524212 FAU524206:FAU524212 EQY524206:EQY524212 EHC524206:EHC524212 DXG524206:DXG524212 DNK524206:DNK524212 DDO524206:DDO524212 CTS524206:CTS524212 CJW524206:CJW524212 CAA524206:CAA524212 BQE524206:BQE524212 BGI524206:BGI524212 AWM524206:AWM524212 AMQ524206:AMQ524212 ACU524206:ACU524212 SY524206:SY524212 JC524206:JC524212 I524188:I524194 WVO458670:WVO458676 WLS458670:WLS458676 WBW458670:WBW458676 VSA458670:VSA458676 VIE458670:VIE458676 UYI458670:UYI458676 UOM458670:UOM458676 UEQ458670:UEQ458676 TUU458670:TUU458676 TKY458670:TKY458676 TBC458670:TBC458676 SRG458670:SRG458676 SHK458670:SHK458676 RXO458670:RXO458676 RNS458670:RNS458676 RDW458670:RDW458676 QUA458670:QUA458676 QKE458670:QKE458676 QAI458670:QAI458676 PQM458670:PQM458676 PGQ458670:PGQ458676 OWU458670:OWU458676 OMY458670:OMY458676 ODC458670:ODC458676 NTG458670:NTG458676 NJK458670:NJK458676 MZO458670:MZO458676 MPS458670:MPS458676 MFW458670:MFW458676 LWA458670:LWA458676 LME458670:LME458676 LCI458670:LCI458676 KSM458670:KSM458676 KIQ458670:KIQ458676 JYU458670:JYU458676 JOY458670:JOY458676 JFC458670:JFC458676 IVG458670:IVG458676 ILK458670:ILK458676 IBO458670:IBO458676 HRS458670:HRS458676 HHW458670:HHW458676 GYA458670:GYA458676 GOE458670:GOE458676 GEI458670:GEI458676 FUM458670:FUM458676 FKQ458670:FKQ458676 FAU458670:FAU458676 EQY458670:EQY458676 EHC458670:EHC458676 DXG458670:DXG458676 DNK458670:DNK458676 DDO458670:DDO458676 CTS458670:CTS458676 CJW458670:CJW458676 CAA458670:CAA458676 BQE458670:BQE458676 BGI458670:BGI458676 AWM458670:AWM458676 AMQ458670:AMQ458676 ACU458670:ACU458676 SY458670:SY458676 JC458670:JC458676 I458652:I458658 WVO393134:WVO393140 WLS393134:WLS393140 WBW393134:WBW393140 VSA393134:VSA393140 VIE393134:VIE393140 UYI393134:UYI393140 UOM393134:UOM393140 UEQ393134:UEQ393140 TUU393134:TUU393140 TKY393134:TKY393140 TBC393134:TBC393140 SRG393134:SRG393140 SHK393134:SHK393140 RXO393134:RXO393140 RNS393134:RNS393140 RDW393134:RDW393140 QUA393134:QUA393140 QKE393134:QKE393140 QAI393134:QAI393140 PQM393134:PQM393140 PGQ393134:PGQ393140 OWU393134:OWU393140 OMY393134:OMY393140 ODC393134:ODC393140 NTG393134:NTG393140 NJK393134:NJK393140 MZO393134:MZO393140 MPS393134:MPS393140 MFW393134:MFW393140 LWA393134:LWA393140 LME393134:LME393140 LCI393134:LCI393140 KSM393134:KSM393140 KIQ393134:KIQ393140 JYU393134:JYU393140 JOY393134:JOY393140 JFC393134:JFC393140 IVG393134:IVG393140 ILK393134:ILK393140 IBO393134:IBO393140 HRS393134:HRS393140 HHW393134:HHW393140 GYA393134:GYA393140 GOE393134:GOE393140 GEI393134:GEI393140 FUM393134:FUM393140 FKQ393134:FKQ393140 FAU393134:FAU393140 EQY393134:EQY393140 EHC393134:EHC393140 DXG393134:DXG393140 DNK393134:DNK393140 DDO393134:DDO393140 CTS393134:CTS393140 CJW393134:CJW393140 CAA393134:CAA393140 BQE393134:BQE393140 BGI393134:BGI393140 AWM393134:AWM393140 AMQ393134:AMQ393140 ACU393134:ACU393140 SY393134:SY393140 JC393134:JC393140 I393116:I393122 WVO327598:WVO327604 WLS327598:WLS327604 WBW327598:WBW327604 VSA327598:VSA327604 VIE327598:VIE327604 UYI327598:UYI327604 UOM327598:UOM327604 UEQ327598:UEQ327604 TUU327598:TUU327604 TKY327598:TKY327604 TBC327598:TBC327604 SRG327598:SRG327604 SHK327598:SHK327604 RXO327598:RXO327604 RNS327598:RNS327604 RDW327598:RDW327604 QUA327598:QUA327604 QKE327598:QKE327604 QAI327598:QAI327604 PQM327598:PQM327604 PGQ327598:PGQ327604 OWU327598:OWU327604 OMY327598:OMY327604 ODC327598:ODC327604 NTG327598:NTG327604 NJK327598:NJK327604 MZO327598:MZO327604 MPS327598:MPS327604 MFW327598:MFW327604 LWA327598:LWA327604 LME327598:LME327604 LCI327598:LCI327604 KSM327598:KSM327604 KIQ327598:KIQ327604 JYU327598:JYU327604 JOY327598:JOY327604 JFC327598:JFC327604 IVG327598:IVG327604 ILK327598:ILK327604 IBO327598:IBO327604 HRS327598:HRS327604 HHW327598:HHW327604 GYA327598:GYA327604 GOE327598:GOE327604 GEI327598:GEI327604 FUM327598:FUM327604 FKQ327598:FKQ327604 FAU327598:FAU327604 EQY327598:EQY327604 EHC327598:EHC327604 DXG327598:DXG327604 DNK327598:DNK327604 DDO327598:DDO327604 CTS327598:CTS327604 CJW327598:CJW327604 CAA327598:CAA327604 BQE327598:BQE327604 BGI327598:BGI327604 AWM327598:AWM327604 AMQ327598:AMQ327604 ACU327598:ACU327604 SY327598:SY327604 JC327598:JC327604 I327580:I327586 WVO262062:WVO262068 WLS262062:WLS262068 WBW262062:WBW262068 VSA262062:VSA262068 VIE262062:VIE262068 UYI262062:UYI262068 UOM262062:UOM262068 UEQ262062:UEQ262068 TUU262062:TUU262068 TKY262062:TKY262068 TBC262062:TBC262068 SRG262062:SRG262068 SHK262062:SHK262068 RXO262062:RXO262068 RNS262062:RNS262068 RDW262062:RDW262068 QUA262062:QUA262068 QKE262062:QKE262068 QAI262062:QAI262068 PQM262062:PQM262068 PGQ262062:PGQ262068 OWU262062:OWU262068 OMY262062:OMY262068 ODC262062:ODC262068 NTG262062:NTG262068 NJK262062:NJK262068 MZO262062:MZO262068 MPS262062:MPS262068 MFW262062:MFW262068 LWA262062:LWA262068 LME262062:LME262068 LCI262062:LCI262068 KSM262062:KSM262068 KIQ262062:KIQ262068 JYU262062:JYU262068 JOY262062:JOY262068 JFC262062:JFC262068 IVG262062:IVG262068 ILK262062:ILK262068 IBO262062:IBO262068 HRS262062:HRS262068 HHW262062:HHW262068 GYA262062:GYA262068 GOE262062:GOE262068 GEI262062:GEI262068 FUM262062:FUM262068 FKQ262062:FKQ262068 FAU262062:FAU262068 EQY262062:EQY262068 EHC262062:EHC262068 DXG262062:DXG262068 DNK262062:DNK262068 DDO262062:DDO262068 CTS262062:CTS262068 CJW262062:CJW262068 CAA262062:CAA262068 BQE262062:BQE262068 BGI262062:BGI262068 AWM262062:AWM262068 AMQ262062:AMQ262068 ACU262062:ACU262068 SY262062:SY262068 JC262062:JC262068 I262044:I262050 WVO196526:WVO196532 WLS196526:WLS196532 WBW196526:WBW196532 VSA196526:VSA196532 VIE196526:VIE196532 UYI196526:UYI196532 UOM196526:UOM196532 UEQ196526:UEQ196532 TUU196526:TUU196532 TKY196526:TKY196532 TBC196526:TBC196532 SRG196526:SRG196532 SHK196526:SHK196532 RXO196526:RXO196532 RNS196526:RNS196532 RDW196526:RDW196532 QUA196526:QUA196532 QKE196526:QKE196532 QAI196526:QAI196532 PQM196526:PQM196532 PGQ196526:PGQ196532 OWU196526:OWU196532 OMY196526:OMY196532 ODC196526:ODC196532 NTG196526:NTG196532 NJK196526:NJK196532 MZO196526:MZO196532 MPS196526:MPS196532 MFW196526:MFW196532 LWA196526:LWA196532 LME196526:LME196532 LCI196526:LCI196532 KSM196526:KSM196532 KIQ196526:KIQ196532 JYU196526:JYU196532 JOY196526:JOY196532 JFC196526:JFC196532 IVG196526:IVG196532 ILK196526:ILK196532 IBO196526:IBO196532 HRS196526:HRS196532 HHW196526:HHW196532 GYA196526:GYA196532 GOE196526:GOE196532 GEI196526:GEI196532 FUM196526:FUM196532 FKQ196526:FKQ196532 FAU196526:FAU196532 EQY196526:EQY196532 EHC196526:EHC196532 DXG196526:DXG196532 DNK196526:DNK196532 DDO196526:DDO196532 CTS196526:CTS196532 CJW196526:CJW196532 CAA196526:CAA196532 BQE196526:BQE196532 BGI196526:BGI196532 AWM196526:AWM196532 AMQ196526:AMQ196532 ACU196526:ACU196532 SY196526:SY196532 JC196526:JC196532 I196508:I196514 WVO130990:WVO130996 WLS130990:WLS130996 WBW130990:WBW130996 VSA130990:VSA130996 VIE130990:VIE130996 UYI130990:UYI130996 UOM130990:UOM130996 UEQ130990:UEQ130996 TUU130990:TUU130996 TKY130990:TKY130996 TBC130990:TBC130996 SRG130990:SRG130996 SHK130990:SHK130996 RXO130990:RXO130996 RNS130990:RNS130996 RDW130990:RDW130996 QUA130990:QUA130996 QKE130990:QKE130996 QAI130990:QAI130996 PQM130990:PQM130996 PGQ130990:PGQ130996 OWU130990:OWU130996 OMY130990:OMY130996 ODC130990:ODC130996 NTG130990:NTG130996 NJK130990:NJK130996 MZO130990:MZO130996 MPS130990:MPS130996 MFW130990:MFW130996 LWA130990:LWA130996 LME130990:LME130996 LCI130990:LCI130996 KSM130990:KSM130996 KIQ130990:KIQ130996 JYU130990:JYU130996 JOY130990:JOY130996 JFC130990:JFC130996 IVG130990:IVG130996 ILK130990:ILK130996 IBO130990:IBO130996 HRS130990:HRS130996 HHW130990:HHW130996 GYA130990:GYA130996 GOE130990:GOE130996 GEI130990:GEI130996 FUM130990:FUM130996 FKQ130990:FKQ130996 FAU130990:FAU130996 EQY130990:EQY130996 EHC130990:EHC130996 DXG130990:DXG130996 DNK130990:DNK130996 DDO130990:DDO130996 CTS130990:CTS130996 CJW130990:CJW130996 CAA130990:CAA130996 BQE130990:BQE130996 BGI130990:BGI130996 AWM130990:AWM130996 AMQ130990:AMQ130996 ACU130990:ACU130996 SY130990:SY130996 JC130990:JC130996 I130972:I130978 WVO65454:WVO65460 WLS65454:WLS65460 WBW65454:WBW65460 VSA65454:VSA65460 VIE65454:VIE65460 UYI65454:UYI65460 UOM65454:UOM65460 UEQ65454:UEQ65460 TUU65454:TUU65460 TKY65454:TKY65460 TBC65454:TBC65460 SRG65454:SRG65460 SHK65454:SHK65460 RXO65454:RXO65460 RNS65454:RNS65460 RDW65454:RDW65460 QUA65454:QUA65460 QKE65454:QKE65460 QAI65454:QAI65460 PQM65454:PQM65460 PGQ65454:PGQ65460 OWU65454:OWU65460 OMY65454:OMY65460 ODC65454:ODC65460 NTG65454:NTG65460 NJK65454:NJK65460 MZO65454:MZO65460 MPS65454:MPS65460 MFW65454:MFW65460 LWA65454:LWA65460 LME65454:LME65460 LCI65454:LCI65460 KSM65454:KSM65460 KIQ65454:KIQ65460 JYU65454:JYU65460 JOY65454:JOY65460 JFC65454:JFC65460 IVG65454:IVG65460 ILK65454:ILK65460 IBO65454:IBO65460 HRS65454:HRS65460 HHW65454:HHW65460 GYA65454:GYA65460 GOE65454:GOE65460 GEI65454:GEI65460 FUM65454:FUM65460 FKQ65454:FKQ65460 FAU65454:FAU65460 EQY65454:EQY65460 EHC65454:EHC65460 DXG65454:DXG65460 DNK65454:DNK65460 DDO65454:DDO65460 CTS65454:CTS65460 CJW65454:CJW65460 CAA65454:CAA65460 BQE65454:BQE65460 BGI65454:BGI65460 AWM65454:AWM65460 AMQ65454:AMQ65460 ACU65454:ACU65460 SY65454:SY65460 JC65454:JC65460 I65436:I65442 WVO982954:WVO982955 WLS982954:WLS982955 WBW982954:WBW982955 VSA982954:VSA982955 VIE982954:VIE982955 UYI982954:UYI982955 UOM982954:UOM982955 UEQ982954:UEQ982955 TUU982954:TUU982955 TKY982954:TKY982955 TBC982954:TBC982955 SRG982954:SRG982955 SHK982954:SHK982955 RXO982954:RXO982955 RNS982954:RNS982955 RDW982954:RDW982955 QUA982954:QUA982955 QKE982954:QKE982955 QAI982954:QAI982955 PQM982954:PQM982955 PGQ982954:PGQ982955 OWU982954:OWU982955 OMY982954:OMY982955 ODC982954:ODC982955 NTG982954:NTG982955 NJK982954:NJK982955 MZO982954:MZO982955 MPS982954:MPS982955 MFW982954:MFW982955 LWA982954:LWA982955 LME982954:LME982955 LCI982954:LCI982955 KSM982954:KSM982955 KIQ982954:KIQ982955 JYU982954:JYU982955 JOY982954:JOY982955 JFC982954:JFC982955 IVG982954:IVG982955 ILK982954:ILK982955 IBO982954:IBO982955 HRS982954:HRS982955 HHW982954:HHW982955 GYA982954:GYA982955 GOE982954:GOE982955 GEI982954:GEI982955 FUM982954:FUM982955 FKQ982954:FKQ982955 FAU982954:FAU982955 EQY982954:EQY982955 EHC982954:EHC982955 DXG982954:DXG982955 DNK982954:DNK982955 DDO982954:DDO982955 CTS982954:CTS982955 CJW982954:CJW982955 CAA982954:CAA982955 BQE982954:BQE982955 BGI982954:BGI982955 AWM982954:AWM982955 AMQ982954:AMQ982955 ACU982954:ACU982955 SY982954:SY982955 JC982954:JC982955 I982936:I982937 WVO917418:WVO917419 WLS917418:WLS917419 WBW917418:WBW917419 VSA917418:VSA917419 VIE917418:VIE917419 UYI917418:UYI917419 UOM917418:UOM917419 UEQ917418:UEQ917419 TUU917418:TUU917419 TKY917418:TKY917419 TBC917418:TBC917419 SRG917418:SRG917419 SHK917418:SHK917419 RXO917418:RXO917419 RNS917418:RNS917419 RDW917418:RDW917419 QUA917418:QUA917419 QKE917418:QKE917419 QAI917418:QAI917419 PQM917418:PQM917419 PGQ917418:PGQ917419 OWU917418:OWU917419 OMY917418:OMY917419 ODC917418:ODC917419 NTG917418:NTG917419 NJK917418:NJK917419 MZO917418:MZO917419 MPS917418:MPS917419 MFW917418:MFW917419 LWA917418:LWA917419 LME917418:LME917419 LCI917418:LCI917419 KSM917418:KSM917419 KIQ917418:KIQ917419 JYU917418:JYU917419 JOY917418:JOY917419 JFC917418:JFC917419 IVG917418:IVG917419 ILK917418:ILK917419 IBO917418:IBO917419 HRS917418:HRS917419 HHW917418:HHW917419 GYA917418:GYA917419 GOE917418:GOE917419 GEI917418:GEI917419 FUM917418:FUM917419 FKQ917418:FKQ917419 FAU917418:FAU917419 EQY917418:EQY917419 EHC917418:EHC917419 DXG917418:DXG917419 DNK917418:DNK917419 DDO917418:DDO917419 CTS917418:CTS917419 CJW917418:CJW917419 CAA917418:CAA917419 BQE917418:BQE917419 BGI917418:BGI917419 AWM917418:AWM917419 AMQ917418:AMQ917419 ACU917418:ACU917419 SY917418:SY917419 JC917418:JC917419 I917400:I917401 WVO851882:WVO851883 WLS851882:WLS851883 WBW851882:WBW851883 VSA851882:VSA851883 VIE851882:VIE851883 UYI851882:UYI851883 UOM851882:UOM851883 UEQ851882:UEQ851883 TUU851882:TUU851883 TKY851882:TKY851883 TBC851882:TBC851883 SRG851882:SRG851883 SHK851882:SHK851883 RXO851882:RXO851883 RNS851882:RNS851883 RDW851882:RDW851883 QUA851882:QUA851883 QKE851882:QKE851883 QAI851882:QAI851883 PQM851882:PQM851883 PGQ851882:PGQ851883 OWU851882:OWU851883 OMY851882:OMY851883 ODC851882:ODC851883 NTG851882:NTG851883 NJK851882:NJK851883 MZO851882:MZO851883 MPS851882:MPS851883 MFW851882:MFW851883 LWA851882:LWA851883 LME851882:LME851883 LCI851882:LCI851883 KSM851882:KSM851883 KIQ851882:KIQ851883 JYU851882:JYU851883 JOY851882:JOY851883 JFC851882:JFC851883 IVG851882:IVG851883 ILK851882:ILK851883 IBO851882:IBO851883 HRS851882:HRS851883 HHW851882:HHW851883 GYA851882:GYA851883 GOE851882:GOE851883 GEI851882:GEI851883 FUM851882:FUM851883 FKQ851882:FKQ851883 FAU851882:FAU851883 EQY851882:EQY851883 EHC851882:EHC851883 DXG851882:DXG851883 DNK851882:DNK851883 DDO851882:DDO851883 CTS851882:CTS851883 CJW851882:CJW851883 CAA851882:CAA851883 BQE851882:BQE851883 BGI851882:BGI851883 AWM851882:AWM851883 AMQ851882:AMQ851883 ACU851882:ACU851883 SY851882:SY851883 JC851882:JC851883 I851864:I851865 WVO786346:WVO786347 WLS786346:WLS786347 WBW786346:WBW786347 VSA786346:VSA786347 VIE786346:VIE786347 UYI786346:UYI786347 UOM786346:UOM786347 UEQ786346:UEQ786347 TUU786346:TUU786347 TKY786346:TKY786347 TBC786346:TBC786347 SRG786346:SRG786347 SHK786346:SHK786347 RXO786346:RXO786347 RNS786346:RNS786347 RDW786346:RDW786347 QUA786346:QUA786347 QKE786346:QKE786347 QAI786346:QAI786347 PQM786346:PQM786347 PGQ786346:PGQ786347 OWU786346:OWU786347 OMY786346:OMY786347 ODC786346:ODC786347 NTG786346:NTG786347 NJK786346:NJK786347 MZO786346:MZO786347 MPS786346:MPS786347 MFW786346:MFW786347 LWA786346:LWA786347 LME786346:LME786347 LCI786346:LCI786347 KSM786346:KSM786347 KIQ786346:KIQ786347 JYU786346:JYU786347 JOY786346:JOY786347 JFC786346:JFC786347 IVG786346:IVG786347 ILK786346:ILK786347 IBO786346:IBO786347 HRS786346:HRS786347 HHW786346:HHW786347 GYA786346:GYA786347 GOE786346:GOE786347 GEI786346:GEI786347 FUM786346:FUM786347 FKQ786346:FKQ786347 FAU786346:FAU786347 EQY786346:EQY786347 EHC786346:EHC786347 DXG786346:DXG786347 DNK786346:DNK786347 DDO786346:DDO786347 CTS786346:CTS786347 CJW786346:CJW786347 CAA786346:CAA786347 BQE786346:BQE786347 BGI786346:BGI786347 AWM786346:AWM786347 AMQ786346:AMQ786347 ACU786346:ACU786347 SY786346:SY786347 JC786346:JC786347 I786328:I786329 WVO720810:WVO720811 WLS720810:WLS720811 WBW720810:WBW720811 VSA720810:VSA720811 VIE720810:VIE720811 UYI720810:UYI720811 UOM720810:UOM720811 UEQ720810:UEQ720811 TUU720810:TUU720811 TKY720810:TKY720811 TBC720810:TBC720811 SRG720810:SRG720811 SHK720810:SHK720811 RXO720810:RXO720811 RNS720810:RNS720811 RDW720810:RDW720811 QUA720810:QUA720811 QKE720810:QKE720811 QAI720810:QAI720811 PQM720810:PQM720811 PGQ720810:PGQ720811 OWU720810:OWU720811 OMY720810:OMY720811 ODC720810:ODC720811 NTG720810:NTG720811 NJK720810:NJK720811 MZO720810:MZO720811 MPS720810:MPS720811 MFW720810:MFW720811 LWA720810:LWA720811 LME720810:LME720811 LCI720810:LCI720811 KSM720810:KSM720811 KIQ720810:KIQ720811 JYU720810:JYU720811 JOY720810:JOY720811 JFC720810:JFC720811 IVG720810:IVG720811 ILK720810:ILK720811 IBO720810:IBO720811 HRS720810:HRS720811 HHW720810:HHW720811 GYA720810:GYA720811 GOE720810:GOE720811 GEI720810:GEI720811 FUM720810:FUM720811 FKQ720810:FKQ720811 FAU720810:FAU720811 EQY720810:EQY720811 EHC720810:EHC720811 DXG720810:DXG720811 DNK720810:DNK720811 DDO720810:DDO720811 CTS720810:CTS720811 CJW720810:CJW720811 CAA720810:CAA720811 BQE720810:BQE720811 BGI720810:BGI720811 AWM720810:AWM720811 AMQ720810:AMQ720811 ACU720810:ACU720811 SY720810:SY720811 JC720810:JC720811 I720792:I720793 WVO655274:WVO655275 WLS655274:WLS655275 WBW655274:WBW655275 VSA655274:VSA655275 VIE655274:VIE655275 UYI655274:UYI655275 UOM655274:UOM655275 UEQ655274:UEQ655275 TUU655274:TUU655275 TKY655274:TKY655275 TBC655274:TBC655275 SRG655274:SRG655275 SHK655274:SHK655275 RXO655274:RXO655275 RNS655274:RNS655275 RDW655274:RDW655275 QUA655274:QUA655275 QKE655274:QKE655275 QAI655274:QAI655275 PQM655274:PQM655275 PGQ655274:PGQ655275 OWU655274:OWU655275 OMY655274:OMY655275 ODC655274:ODC655275 NTG655274:NTG655275 NJK655274:NJK655275 MZO655274:MZO655275 MPS655274:MPS655275 MFW655274:MFW655275 LWA655274:LWA655275 LME655274:LME655275 LCI655274:LCI655275 KSM655274:KSM655275 KIQ655274:KIQ655275 JYU655274:JYU655275 JOY655274:JOY655275 JFC655274:JFC655275 IVG655274:IVG655275 ILK655274:ILK655275 IBO655274:IBO655275 HRS655274:HRS655275 HHW655274:HHW655275 GYA655274:GYA655275 GOE655274:GOE655275 GEI655274:GEI655275 FUM655274:FUM655275 FKQ655274:FKQ655275 FAU655274:FAU655275 EQY655274:EQY655275 EHC655274:EHC655275 DXG655274:DXG655275 DNK655274:DNK655275 DDO655274:DDO655275 CTS655274:CTS655275 CJW655274:CJW655275 CAA655274:CAA655275 BQE655274:BQE655275 BGI655274:BGI655275 AWM655274:AWM655275 AMQ655274:AMQ655275 ACU655274:ACU655275 SY655274:SY655275 JC655274:JC655275 I655256:I655257 WVO589738:WVO589739 WLS589738:WLS589739 WBW589738:WBW589739 VSA589738:VSA589739 VIE589738:VIE589739 UYI589738:UYI589739 UOM589738:UOM589739 UEQ589738:UEQ589739 TUU589738:TUU589739 TKY589738:TKY589739 TBC589738:TBC589739 SRG589738:SRG589739 SHK589738:SHK589739 RXO589738:RXO589739 RNS589738:RNS589739 RDW589738:RDW589739 QUA589738:QUA589739 QKE589738:QKE589739 QAI589738:QAI589739 PQM589738:PQM589739 PGQ589738:PGQ589739 OWU589738:OWU589739 OMY589738:OMY589739 ODC589738:ODC589739 NTG589738:NTG589739 NJK589738:NJK589739 MZO589738:MZO589739 MPS589738:MPS589739 MFW589738:MFW589739 LWA589738:LWA589739 LME589738:LME589739 LCI589738:LCI589739 KSM589738:KSM589739 KIQ589738:KIQ589739 JYU589738:JYU589739 JOY589738:JOY589739 JFC589738:JFC589739 IVG589738:IVG589739 ILK589738:ILK589739 IBO589738:IBO589739 HRS589738:HRS589739 HHW589738:HHW589739 GYA589738:GYA589739 GOE589738:GOE589739 GEI589738:GEI589739 FUM589738:FUM589739 FKQ589738:FKQ589739 FAU589738:FAU589739 EQY589738:EQY589739 EHC589738:EHC589739 DXG589738:DXG589739 DNK589738:DNK589739 DDO589738:DDO589739 CTS589738:CTS589739 CJW589738:CJW589739 CAA589738:CAA589739 BQE589738:BQE589739 BGI589738:BGI589739 AWM589738:AWM589739 AMQ589738:AMQ589739 ACU589738:ACU589739 SY589738:SY589739 JC589738:JC589739 I589720:I589721 WVO524202:WVO524203 WLS524202:WLS524203 WBW524202:WBW524203 VSA524202:VSA524203 VIE524202:VIE524203 UYI524202:UYI524203 UOM524202:UOM524203 UEQ524202:UEQ524203 TUU524202:TUU524203 TKY524202:TKY524203 TBC524202:TBC524203 SRG524202:SRG524203 SHK524202:SHK524203 RXO524202:RXO524203 RNS524202:RNS524203 RDW524202:RDW524203 QUA524202:QUA524203 QKE524202:QKE524203 QAI524202:QAI524203 PQM524202:PQM524203 PGQ524202:PGQ524203 OWU524202:OWU524203 OMY524202:OMY524203 ODC524202:ODC524203 NTG524202:NTG524203 NJK524202:NJK524203 MZO524202:MZO524203 MPS524202:MPS524203 MFW524202:MFW524203 LWA524202:LWA524203 LME524202:LME524203 LCI524202:LCI524203 KSM524202:KSM524203 KIQ524202:KIQ524203 JYU524202:JYU524203 JOY524202:JOY524203 JFC524202:JFC524203 IVG524202:IVG524203 ILK524202:ILK524203 IBO524202:IBO524203 HRS524202:HRS524203 HHW524202:HHW524203 GYA524202:GYA524203 GOE524202:GOE524203 GEI524202:GEI524203 FUM524202:FUM524203 FKQ524202:FKQ524203 FAU524202:FAU524203 EQY524202:EQY524203 EHC524202:EHC524203 DXG524202:DXG524203 DNK524202:DNK524203 DDO524202:DDO524203 CTS524202:CTS524203 CJW524202:CJW524203 CAA524202:CAA524203 BQE524202:BQE524203 BGI524202:BGI524203 AWM524202:AWM524203 AMQ524202:AMQ524203 ACU524202:ACU524203 SY524202:SY524203 JC524202:JC524203 I524184:I524185 WVO458666:WVO458667 WLS458666:WLS458667 WBW458666:WBW458667 VSA458666:VSA458667 VIE458666:VIE458667 UYI458666:UYI458667 UOM458666:UOM458667 UEQ458666:UEQ458667 TUU458666:TUU458667 TKY458666:TKY458667 TBC458666:TBC458667 SRG458666:SRG458667 SHK458666:SHK458667 RXO458666:RXO458667 RNS458666:RNS458667 RDW458666:RDW458667 QUA458666:QUA458667 QKE458666:QKE458667 QAI458666:QAI458667 PQM458666:PQM458667 PGQ458666:PGQ458667 OWU458666:OWU458667 OMY458666:OMY458667 ODC458666:ODC458667 NTG458666:NTG458667 NJK458666:NJK458667 MZO458666:MZO458667 MPS458666:MPS458667 MFW458666:MFW458667 LWA458666:LWA458667 LME458666:LME458667 LCI458666:LCI458667 KSM458666:KSM458667 KIQ458666:KIQ458667 JYU458666:JYU458667 JOY458666:JOY458667 JFC458666:JFC458667 IVG458666:IVG458667 ILK458666:ILK458667 IBO458666:IBO458667 HRS458666:HRS458667 HHW458666:HHW458667 GYA458666:GYA458667 GOE458666:GOE458667 GEI458666:GEI458667 FUM458666:FUM458667 FKQ458666:FKQ458667 FAU458666:FAU458667 EQY458666:EQY458667 EHC458666:EHC458667 DXG458666:DXG458667 DNK458666:DNK458667 DDO458666:DDO458667 CTS458666:CTS458667 CJW458666:CJW458667 CAA458666:CAA458667 BQE458666:BQE458667 BGI458666:BGI458667 AWM458666:AWM458667 AMQ458666:AMQ458667 ACU458666:ACU458667 SY458666:SY458667 JC458666:JC458667 I458648:I458649 WVO393130:WVO393131 WLS393130:WLS393131 WBW393130:WBW393131 VSA393130:VSA393131 VIE393130:VIE393131 UYI393130:UYI393131 UOM393130:UOM393131 UEQ393130:UEQ393131 TUU393130:TUU393131 TKY393130:TKY393131 TBC393130:TBC393131 SRG393130:SRG393131 SHK393130:SHK393131 RXO393130:RXO393131 RNS393130:RNS393131 RDW393130:RDW393131 QUA393130:QUA393131 QKE393130:QKE393131 QAI393130:QAI393131 PQM393130:PQM393131 PGQ393130:PGQ393131 OWU393130:OWU393131 OMY393130:OMY393131 ODC393130:ODC393131 NTG393130:NTG393131 NJK393130:NJK393131 MZO393130:MZO393131 MPS393130:MPS393131 MFW393130:MFW393131 LWA393130:LWA393131 LME393130:LME393131 LCI393130:LCI393131 KSM393130:KSM393131 KIQ393130:KIQ393131 JYU393130:JYU393131 JOY393130:JOY393131 JFC393130:JFC393131 IVG393130:IVG393131 ILK393130:ILK393131 IBO393130:IBO393131 HRS393130:HRS393131 HHW393130:HHW393131 GYA393130:GYA393131 GOE393130:GOE393131 GEI393130:GEI393131 FUM393130:FUM393131 FKQ393130:FKQ393131 FAU393130:FAU393131 EQY393130:EQY393131 EHC393130:EHC393131 DXG393130:DXG393131 DNK393130:DNK393131 DDO393130:DDO393131 CTS393130:CTS393131 CJW393130:CJW393131 CAA393130:CAA393131 BQE393130:BQE393131 BGI393130:BGI393131 AWM393130:AWM393131 AMQ393130:AMQ393131 ACU393130:ACU393131 SY393130:SY393131 JC393130:JC393131 I393112:I393113 WVO327594:WVO327595 WLS327594:WLS327595 WBW327594:WBW327595 VSA327594:VSA327595 VIE327594:VIE327595 UYI327594:UYI327595 UOM327594:UOM327595 UEQ327594:UEQ327595 TUU327594:TUU327595 TKY327594:TKY327595 TBC327594:TBC327595 SRG327594:SRG327595 SHK327594:SHK327595 RXO327594:RXO327595 RNS327594:RNS327595 RDW327594:RDW327595 QUA327594:QUA327595 QKE327594:QKE327595 QAI327594:QAI327595 PQM327594:PQM327595 PGQ327594:PGQ327595 OWU327594:OWU327595 OMY327594:OMY327595 ODC327594:ODC327595 NTG327594:NTG327595 NJK327594:NJK327595 MZO327594:MZO327595 MPS327594:MPS327595 MFW327594:MFW327595 LWA327594:LWA327595 LME327594:LME327595 LCI327594:LCI327595 KSM327594:KSM327595 KIQ327594:KIQ327595 JYU327594:JYU327595 JOY327594:JOY327595 JFC327594:JFC327595 IVG327594:IVG327595 ILK327594:ILK327595 IBO327594:IBO327595 HRS327594:HRS327595 HHW327594:HHW327595 GYA327594:GYA327595 GOE327594:GOE327595 GEI327594:GEI327595 FUM327594:FUM327595 FKQ327594:FKQ327595 FAU327594:FAU327595 EQY327594:EQY327595 EHC327594:EHC327595 DXG327594:DXG327595 DNK327594:DNK327595 DDO327594:DDO327595 CTS327594:CTS327595 CJW327594:CJW327595 CAA327594:CAA327595 BQE327594:BQE327595 BGI327594:BGI327595 AWM327594:AWM327595 AMQ327594:AMQ327595 ACU327594:ACU327595 SY327594:SY327595 JC327594:JC327595 I327576:I327577 WVO262058:WVO262059 WLS262058:WLS262059 WBW262058:WBW262059 VSA262058:VSA262059 VIE262058:VIE262059 UYI262058:UYI262059 UOM262058:UOM262059 UEQ262058:UEQ262059 TUU262058:TUU262059 TKY262058:TKY262059 TBC262058:TBC262059 SRG262058:SRG262059 SHK262058:SHK262059 RXO262058:RXO262059 RNS262058:RNS262059 RDW262058:RDW262059 QUA262058:QUA262059 QKE262058:QKE262059 QAI262058:QAI262059 PQM262058:PQM262059 PGQ262058:PGQ262059 OWU262058:OWU262059 OMY262058:OMY262059 ODC262058:ODC262059 NTG262058:NTG262059 NJK262058:NJK262059 MZO262058:MZO262059 MPS262058:MPS262059 MFW262058:MFW262059 LWA262058:LWA262059 LME262058:LME262059 LCI262058:LCI262059 KSM262058:KSM262059 KIQ262058:KIQ262059 JYU262058:JYU262059 JOY262058:JOY262059 JFC262058:JFC262059 IVG262058:IVG262059 ILK262058:ILK262059 IBO262058:IBO262059 HRS262058:HRS262059 HHW262058:HHW262059 GYA262058:GYA262059 GOE262058:GOE262059 GEI262058:GEI262059 FUM262058:FUM262059 FKQ262058:FKQ262059 FAU262058:FAU262059 EQY262058:EQY262059 EHC262058:EHC262059 DXG262058:DXG262059 DNK262058:DNK262059 DDO262058:DDO262059 CTS262058:CTS262059 CJW262058:CJW262059 CAA262058:CAA262059 BQE262058:BQE262059 BGI262058:BGI262059 AWM262058:AWM262059 AMQ262058:AMQ262059 ACU262058:ACU262059 SY262058:SY262059 JC262058:JC262059 I262040:I262041 WVO196522:WVO196523 WLS196522:WLS196523 WBW196522:WBW196523 VSA196522:VSA196523 VIE196522:VIE196523 UYI196522:UYI196523 UOM196522:UOM196523 UEQ196522:UEQ196523 TUU196522:TUU196523 TKY196522:TKY196523 TBC196522:TBC196523 SRG196522:SRG196523 SHK196522:SHK196523 RXO196522:RXO196523 RNS196522:RNS196523 RDW196522:RDW196523 QUA196522:QUA196523 QKE196522:QKE196523 QAI196522:QAI196523 PQM196522:PQM196523 PGQ196522:PGQ196523 OWU196522:OWU196523 OMY196522:OMY196523 ODC196522:ODC196523 NTG196522:NTG196523 NJK196522:NJK196523 MZO196522:MZO196523 MPS196522:MPS196523 MFW196522:MFW196523 LWA196522:LWA196523 LME196522:LME196523 LCI196522:LCI196523 KSM196522:KSM196523 KIQ196522:KIQ196523 JYU196522:JYU196523 JOY196522:JOY196523 JFC196522:JFC196523 IVG196522:IVG196523 ILK196522:ILK196523 IBO196522:IBO196523 HRS196522:HRS196523 HHW196522:HHW196523 GYA196522:GYA196523 GOE196522:GOE196523 GEI196522:GEI196523 FUM196522:FUM196523 FKQ196522:FKQ196523 FAU196522:FAU196523 EQY196522:EQY196523 EHC196522:EHC196523 DXG196522:DXG196523 DNK196522:DNK196523 DDO196522:DDO196523 CTS196522:CTS196523 CJW196522:CJW196523 CAA196522:CAA196523 BQE196522:BQE196523 BGI196522:BGI196523 AWM196522:AWM196523 AMQ196522:AMQ196523 ACU196522:ACU196523 SY196522:SY196523 JC196522:JC196523 I196504:I196505 WVO130986:WVO130987 WLS130986:WLS130987 WBW130986:WBW130987 VSA130986:VSA130987 VIE130986:VIE130987 UYI130986:UYI130987 UOM130986:UOM130987 UEQ130986:UEQ130987 TUU130986:TUU130987 TKY130986:TKY130987 TBC130986:TBC130987 SRG130986:SRG130987 SHK130986:SHK130987 RXO130986:RXO130987 RNS130986:RNS130987 RDW130986:RDW130987 QUA130986:QUA130987 QKE130986:QKE130987 QAI130986:QAI130987 PQM130986:PQM130987 PGQ130986:PGQ130987 OWU130986:OWU130987 OMY130986:OMY130987 ODC130986:ODC130987 NTG130986:NTG130987 NJK130986:NJK130987 MZO130986:MZO130987 MPS130986:MPS130987 MFW130986:MFW130987 LWA130986:LWA130987 LME130986:LME130987 LCI130986:LCI130987 KSM130986:KSM130987 KIQ130986:KIQ130987 JYU130986:JYU130987 JOY130986:JOY130987 JFC130986:JFC130987 IVG130986:IVG130987 ILK130986:ILK130987 IBO130986:IBO130987 HRS130986:HRS130987 HHW130986:HHW130987 GYA130986:GYA130987 GOE130986:GOE130987 GEI130986:GEI130987 FUM130986:FUM130987 FKQ130986:FKQ130987 FAU130986:FAU130987 EQY130986:EQY130987 EHC130986:EHC130987 DXG130986:DXG130987 DNK130986:DNK130987 DDO130986:DDO130987 CTS130986:CTS130987 CJW130986:CJW130987 CAA130986:CAA130987 BQE130986:BQE130987 BGI130986:BGI130987 AWM130986:AWM130987 AMQ130986:AMQ130987 ACU130986:ACU130987 SY130986:SY130987 JC130986:JC130987 I130968:I130969 WVO65450:WVO65451 WLS65450:WLS65451 WBW65450:WBW65451 VSA65450:VSA65451 VIE65450:VIE65451 UYI65450:UYI65451 UOM65450:UOM65451 UEQ65450:UEQ65451 TUU65450:TUU65451 TKY65450:TKY65451 TBC65450:TBC65451 SRG65450:SRG65451 SHK65450:SHK65451 RXO65450:RXO65451 RNS65450:RNS65451 RDW65450:RDW65451 QUA65450:QUA65451 QKE65450:QKE65451 QAI65450:QAI65451 PQM65450:PQM65451 PGQ65450:PGQ65451 OWU65450:OWU65451 OMY65450:OMY65451 ODC65450:ODC65451 NTG65450:NTG65451 NJK65450:NJK65451 MZO65450:MZO65451 MPS65450:MPS65451 MFW65450:MFW65451 LWA65450:LWA65451 LME65450:LME65451 LCI65450:LCI65451 KSM65450:KSM65451 KIQ65450:KIQ65451 JYU65450:JYU65451 JOY65450:JOY65451 JFC65450:JFC65451 IVG65450:IVG65451 ILK65450:ILK65451 IBO65450:IBO65451 HRS65450:HRS65451 HHW65450:HHW65451 GYA65450:GYA65451 GOE65450:GOE65451 GEI65450:GEI65451 FUM65450:FUM65451 FKQ65450:FKQ65451 FAU65450:FAU65451 EQY65450:EQY65451 EHC65450:EHC65451 DXG65450:DXG65451 DNK65450:DNK65451 DDO65450:DDO65451 CTS65450:CTS65451 CJW65450:CJW65451 CAA65450:CAA65451 BQE65450:BQE65451 BGI65450:BGI65451 AWM65450:AWM65451 AMQ65450:AMQ65451 ACU65450:ACU65451 SY65450:SY65451 JC65450:JC65451">
      <formula1>0</formula1>
    </dataValidation>
    <dataValidation type="decimal" operator="greaterThan" allowBlank="1" showInputMessage="1" showErrorMessage="1" sqref="I92:I95 I97:I104 I46:I90 I18:I44">
      <formula1>0</formula1>
    </dataValidation>
  </dataValidations>
  <pageMargins left="0.3" right="0.17" top="0.75" bottom="0.75" header="0.3" footer="0.3"/>
  <pageSetup scale="57" fitToHeight="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147"/>
  <sheetViews>
    <sheetView view="pageBreakPreview" topLeftCell="A133" zoomScale="62" zoomScaleNormal="100" zoomScaleSheetLayoutView="62" workbookViewId="0">
      <selection activeCell="A120" sqref="A120:A124"/>
    </sheetView>
  </sheetViews>
  <sheetFormatPr defaultRowHeight="15.6"/>
  <cols>
    <col min="1" max="1" width="7.109375" style="361" customWidth="1"/>
    <col min="2" max="2" width="16.109375" style="772" customWidth="1"/>
    <col min="3" max="3" width="10.88671875" style="772" customWidth="1"/>
    <col min="4" max="4" width="11.33203125" style="772" customWidth="1"/>
    <col min="5" max="5" width="11.6640625" style="772" customWidth="1"/>
    <col min="6" max="6" width="28" style="361" customWidth="1"/>
    <col min="7" max="7" width="15.6640625" style="772" customWidth="1"/>
    <col min="8" max="8" width="17.33203125" style="772" customWidth="1"/>
    <col min="9" max="9" width="23.33203125" style="361" customWidth="1"/>
    <col min="10" max="10" width="10.109375" style="361" customWidth="1"/>
    <col min="11" max="11" width="21.88671875" style="361" customWidth="1"/>
    <col min="12" max="12" width="69.6640625" style="356" customWidth="1"/>
    <col min="13" max="13" width="10.109375" style="355" customWidth="1"/>
    <col min="14" max="14" width="10.5546875" style="355" customWidth="1"/>
    <col min="15" max="15" width="14.33203125" style="357" customWidth="1"/>
    <col min="16" max="16" width="22.6640625" style="357" customWidth="1"/>
    <col min="17" max="17" width="14.88671875" style="354" hidden="1" customWidth="1"/>
    <col min="18" max="18" width="16" style="354" hidden="1" customWidth="1"/>
    <col min="19" max="19" width="9.109375" style="354" hidden="1" customWidth="1"/>
    <col min="20" max="20" width="16.6640625" style="354" hidden="1" customWidth="1"/>
    <col min="21" max="21" width="16" style="353" hidden="1" customWidth="1"/>
    <col min="22" max="23" width="20.109375" style="353" hidden="1" customWidth="1"/>
    <col min="24" max="24" width="10.33203125" style="353" hidden="1" customWidth="1"/>
    <col min="25" max="25" width="17.6640625" style="353" hidden="1" customWidth="1"/>
    <col min="26" max="26" width="17.5546875" style="353" hidden="1" customWidth="1"/>
    <col min="27" max="27" width="15.33203125" style="354" hidden="1" customWidth="1"/>
    <col min="28" max="29" width="9.109375" style="354" hidden="1" customWidth="1"/>
    <col min="30" max="32" width="9.109375" style="354" customWidth="1"/>
    <col min="33" max="34" width="9.109375" style="354" hidden="1" customWidth="1"/>
    <col min="35" max="38" width="9.109375" style="354" customWidth="1"/>
    <col min="39" max="59" width="9.109375" style="352" customWidth="1"/>
    <col min="60" max="250" width="9.109375" style="352"/>
    <col min="251" max="251" width="12.5546875" style="352" customWidth="1"/>
    <col min="252" max="252" width="73.44140625" style="352" customWidth="1"/>
    <col min="253" max="253" width="8.6640625" style="352" customWidth="1"/>
    <col min="254" max="254" width="10.5546875" style="352" customWidth="1"/>
    <col min="255" max="255" width="14.5546875" style="352" customWidth="1"/>
    <col min="256" max="256" width="38.5546875" style="352" customWidth="1"/>
    <col min="257" max="258" width="9.109375" style="352"/>
    <col min="259" max="271" width="0" style="352" hidden="1" customWidth="1"/>
    <col min="272" max="276" width="9.109375" style="352"/>
    <col min="277" max="282" width="0" style="352" hidden="1" customWidth="1"/>
    <col min="283" max="506" width="9.109375" style="352"/>
    <col min="507" max="507" width="12.5546875" style="352" customWidth="1"/>
    <col min="508" max="508" width="73.44140625" style="352" customWidth="1"/>
    <col min="509" max="509" width="8.6640625" style="352" customWidth="1"/>
    <col min="510" max="510" width="10.5546875" style="352" customWidth="1"/>
    <col min="511" max="511" width="14.5546875" style="352" customWidth="1"/>
    <col min="512" max="512" width="38.5546875" style="352" customWidth="1"/>
    <col min="513" max="514" width="9.109375" style="352"/>
    <col min="515" max="527" width="0" style="352" hidden="1" customWidth="1"/>
    <col min="528" max="532" width="9.109375" style="352"/>
    <col min="533" max="538" width="0" style="352" hidden="1" customWidth="1"/>
    <col min="539" max="762" width="9.109375" style="352"/>
    <col min="763" max="763" width="12.5546875" style="352" customWidth="1"/>
    <col min="764" max="764" width="73.44140625" style="352" customWidth="1"/>
    <col min="765" max="765" width="8.6640625" style="352" customWidth="1"/>
    <col min="766" max="766" width="10.5546875" style="352" customWidth="1"/>
    <col min="767" max="767" width="14.5546875" style="352" customWidth="1"/>
    <col min="768" max="768" width="38.5546875" style="352" customWidth="1"/>
    <col min="769" max="770" width="9.109375" style="352"/>
    <col min="771" max="783" width="0" style="352" hidden="1" customWidth="1"/>
    <col min="784" max="788" width="9.109375" style="352"/>
    <col min="789" max="794" width="0" style="352" hidden="1" customWidth="1"/>
    <col min="795" max="1018" width="9.109375" style="352"/>
    <col min="1019" max="1019" width="12.5546875" style="352" customWidth="1"/>
    <col min="1020" max="1020" width="73.44140625" style="352" customWidth="1"/>
    <col min="1021" max="1021" width="8.6640625" style="352" customWidth="1"/>
    <col min="1022" max="1022" width="10.5546875" style="352" customWidth="1"/>
    <col min="1023" max="1023" width="14.5546875" style="352" customWidth="1"/>
    <col min="1024" max="1024" width="38.5546875" style="352" customWidth="1"/>
    <col min="1025" max="1026" width="9.109375" style="352"/>
    <col min="1027" max="1039" width="0" style="352" hidden="1" customWidth="1"/>
    <col min="1040" max="1044" width="9.109375" style="352"/>
    <col min="1045" max="1050" width="0" style="352" hidden="1" customWidth="1"/>
    <col min="1051" max="1274" width="9.109375" style="352"/>
    <col min="1275" max="1275" width="12.5546875" style="352" customWidth="1"/>
    <col min="1276" max="1276" width="73.44140625" style="352" customWidth="1"/>
    <col min="1277" max="1277" width="8.6640625" style="352" customWidth="1"/>
    <col min="1278" max="1278" width="10.5546875" style="352" customWidth="1"/>
    <col min="1279" max="1279" width="14.5546875" style="352" customWidth="1"/>
    <col min="1280" max="1280" width="38.5546875" style="352" customWidth="1"/>
    <col min="1281" max="1282" width="9.109375" style="352"/>
    <col min="1283" max="1295" width="0" style="352" hidden="1" customWidth="1"/>
    <col min="1296" max="1300" width="9.109375" style="352"/>
    <col min="1301" max="1306" width="0" style="352" hidden="1" customWidth="1"/>
    <col min="1307" max="1530" width="9.109375" style="352"/>
    <col min="1531" max="1531" width="12.5546875" style="352" customWidth="1"/>
    <col min="1532" max="1532" width="73.44140625" style="352" customWidth="1"/>
    <col min="1533" max="1533" width="8.6640625" style="352" customWidth="1"/>
    <col min="1534" max="1534" width="10.5546875" style="352" customWidth="1"/>
    <col min="1535" max="1535" width="14.5546875" style="352" customWidth="1"/>
    <col min="1536" max="1536" width="38.5546875" style="352" customWidth="1"/>
    <col min="1537" max="1538" width="9.109375" style="352"/>
    <col min="1539" max="1551" width="0" style="352" hidden="1" customWidth="1"/>
    <col min="1552" max="1556" width="9.109375" style="352"/>
    <col min="1557" max="1562" width="0" style="352" hidden="1" customWidth="1"/>
    <col min="1563" max="1786" width="9.109375" style="352"/>
    <col min="1787" max="1787" width="12.5546875" style="352" customWidth="1"/>
    <col min="1788" max="1788" width="73.44140625" style="352" customWidth="1"/>
    <col min="1789" max="1789" width="8.6640625" style="352" customWidth="1"/>
    <col min="1790" max="1790" width="10.5546875" style="352" customWidth="1"/>
    <col min="1791" max="1791" width="14.5546875" style="352" customWidth="1"/>
    <col min="1792" max="1792" width="38.5546875" style="352" customWidth="1"/>
    <col min="1793" max="1794" width="9.109375" style="352"/>
    <col min="1795" max="1807" width="0" style="352" hidden="1" customWidth="1"/>
    <col min="1808" max="1812" width="9.109375" style="352"/>
    <col min="1813" max="1818" width="0" style="352" hidden="1" customWidth="1"/>
    <col min="1819" max="2042" width="9.109375" style="352"/>
    <col min="2043" max="2043" width="12.5546875" style="352" customWidth="1"/>
    <col min="2044" max="2044" width="73.44140625" style="352" customWidth="1"/>
    <col min="2045" max="2045" width="8.6640625" style="352" customWidth="1"/>
    <col min="2046" max="2046" width="10.5546875" style="352" customWidth="1"/>
    <col min="2047" max="2047" width="14.5546875" style="352" customWidth="1"/>
    <col min="2048" max="2048" width="38.5546875" style="352" customWidth="1"/>
    <col min="2049" max="2050" width="9.109375" style="352"/>
    <col min="2051" max="2063" width="0" style="352" hidden="1" customWidth="1"/>
    <col min="2064" max="2068" width="9.109375" style="352"/>
    <col min="2069" max="2074" width="0" style="352" hidden="1" customWidth="1"/>
    <col min="2075" max="2298" width="9.109375" style="352"/>
    <col min="2299" max="2299" width="12.5546875" style="352" customWidth="1"/>
    <col min="2300" max="2300" width="73.44140625" style="352" customWidth="1"/>
    <col min="2301" max="2301" width="8.6640625" style="352" customWidth="1"/>
    <col min="2302" max="2302" width="10.5546875" style="352" customWidth="1"/>
    <col min="2303" max="2303" width="14.5546875" style="352" customWidth="1"/>
    <col min="2304" max="2304" width="38.5546875" style="352" customWidth="1"/>
    <col min="2305" max="2306" width="9.109375" style="352"/>
    <col min="2307" max="2319" width="0" style="352" hidden="1" customWidth="1"/>
    <col min="2320" max="2324" width="9.109375" style="352"/>
    <col min="2325" max="2330" width="0" style="352" hidden="1" customWidth="1"/>
    <col min="2331" max="2554" width="9.109375" style="352"/>
    <col min="2555" max="2555" width="12.5546875" style="352" customWidth="1"/>
    <col min="2556" max="2556" width="73.44140625" style="352" customWidth="1"/>
    <col min="2557" max="2557" width="8.6640625" style="352" customWidth="1"/>
    <col min="2558" max="2558" width="10.5546875" style="352" customWidth="1"/>
    <col min="2559" max="2559" width="14.5546875" style="352" customWidth="1"/>
    <col min="2560" max="2560" width="38.5546875" style="352" customWidth="1"/>
    <col min="2561" max="2562" width="9.109375" style="352"/>
    <col min="2563" max="2575" width="0" style="352" hidden="1" customWidth="1"/>
    <col min="2576" max="2580" width="9.109375" style="352"/>
    <col min="2581" max="2586" width="0" style="352" hidden="1" customWidth="1"/>
    <col min="2587" max="2810" width="9.109375" style="352"/>
    <col min="2811" max="2811" width="12.5546875" style="352" customWidth="1"/>
    <col min="2812" max="2812" width="73.44140625" style="352" customWidth="1"/>
    <col min="2813" max="2813" width="8.6640625" style="352" customWidth="1"/>
    <col min="2814" max="2814" width="10.5546875" style="352" customWidth="1"/>
    <col min="2815" max="2815" width="14.5546875" style="352" customWidth="1"/>
    <col min="2816" max="2816" width="38.5546875" style="352" customWidth="1"/>
    <col min="2817" max="2818" width="9.109375" style="352"/>
    <col min="2819" max="2831" width="0" style="352" hidden="1" customWidth="1"/>
    <col min="2832" max="2836" width="9.109375" style="352"/>
    <col min="2837" max="2842" width="0" style="352" hidden="1" customWidth="1"/>
    <col min="2843" max="3066" width="9.109375" style="352"/>
    <col min="3067" max="3067" width="12.5546875" style="352" customWidth="1"/>
    <col min="3068" max="3068" width="73.44140625" style="352" customWidth="1"/>
    <col min="3069" max="3069" width="8.6640625" style="352" customWidth="1"/>
    <col min="3070" max="3070" width="10.5546875" style="352" customWidth="1"/>
    <col min="3071" max="3071" width="14.5546875" style="352" customWidth="1"/>
    <col min="3072" max="3072" width="38.5546875" style="352" customWidth="1"/>
    <col min="3073" max="3074" width="9.109375" style="352"/>
    <col min="3075" max="3087" width="0" style="352" hidden="1" customWidth="1"/>
    <col min="3088" max="3092" width="9.109375" style="352"/>
    <col min="3093" max="3098" width="0" style="352" hidden="1" customWidth="1"/>
    <col min="3099" max="3322" width="9.109375" style="352"/>
    <col min="3323" max="3323" width="12.5546875" style="352" customWidth="1"/>
    <col min="3324" max="3324" width="73.44140625" style="352" customWidth="1"/>
    <col min="3325" max="3325" width="8.6640625" style="352" customWidth="1"/>
    <col min="3326" max="3326" width="10.5546875" style="352" customWidth="1"/>
    <col min="3327" max="3327" width="14.5546875" style="352" customWidth="1"/>
    <col min="3328" max="3328" width="38.5546875" style="352" customWidth="1"/>
    <col min="3329" max="3330" width="9.109375" style="352"/>
    <col min="3331" max="3343" width="0" style="352" hidden="1" customWidth="1"/>
    <col min="3344" max="3348" width="9.109375" style="352"/>
    <col min="3349" max="3354" width="0" style="352" hidden="1" customWidth="1"/>
    <col min="3355" max="3578" width="9.109375" style="352"/>
    <col min="3579" max="3579" width="12.5546875" style="352" customWidth="1"/>
    <col min="3580" max="3580" width="73.44140625" style="352" customWidth="1"/>
    <col min="3581" max="3581" width="8.6640625" style="352" customWidth="1"/>
    <col min="3582" max="3582" width="10.5546875" style="352" customWidth="1"/>
    <col min="3583" max="3583" width="14.5546875" style="352" customWidth="1"/>
    <col min="3584" max="3584" width="38.5546875" style="352" customWidth="1"/>
    <col min="3585" max="3586" width="9.109375" style="352"/>
    <col min="3587" max="3599" width="0" style="352" hidden="1" customWidth="1"/>
    <col min="3600" max="3604" width="9.109375" style="352"/>
    <col min="3605" max="3610" width="0" style="352" hidden="1" customWidth="1"/>
    <col min="3611" max="3834" width="9.109375" style="352"/>
    <col min="3835" max="3835" width="12.5546875" style="352" customWidth="1"/>
    <col min="3836" max="3836" width="73.44140625" style="352" customWidth="1"/>
    <col min="3837" max="3837" width="8.6640625" style="352" customWidth="1"/>
    <col min="3838" max="3838" width="10.5546875" style="352" customWidth="1"/>
    <col min="3839" max="3839" width="14.5546875" style="352" customWidth="1"/>
    <col min="3840" max="3840" width="38.5546875" style="352" customWidth="1"/>
    <col min="3841" max="3842" width="9.109375" style="352"/>
    <col min="3843" max="3855" width="0" style="352" hidden="1" customWidth="1"/>
    <col min="3856" max="3860" width="9.109375" style="352"/>
    <col min="3861" max="3866" width="0" style="352" hidden="1" customWidth="1"/>
    <col min="3867" max="4090" width="9.109375" style="352"/>
    <col min="4091" max="4091" width="12.5546875" style="352" customWidth="1"/>
    <col min="4092" max="4092" width="73.44140625" style="352" customWidth="1"/>
    <col min="4093" max="4093" width="8.6640625" style="352" customWidth="1"/>
    <col min="4094" max="4094" width="10.5546875" style="352" customWidth="1"/>
    <col min="4095" max="4095" width="14.5546875" style="352" customWidth="1"/>
    <col min="4096" max="4096" width="38.5546875" style="352" customWidth="1"/>
    <col min="4097" max="4098" width="9.109375" style="352"/>
    <col min="4099" max="4111" width="0" style="352" hidden="1" customWidth="1"/>
    <col min="4112" max="4116" width="9.109375" style="352"/>
    <col min="4117" max="4122" width="0" style="352" hidden="1" customWidth="1"/>
    <col min="4123" max="4346" width="9.109375" style="352"/>
    <col min="4347" max="4347" width="12.5546875" style="352" customWidth="1"/>
    <col min="4348" max="4348" width="73.44140625" style="352" customWidth="1"/>
    <col min="4349" max="4349" width="8.6640625" style="352" customWidth="1"/>
    <col min="4350" max="4350" width="10.5546875" style="352" customWidth="1"/>
    <col min="4351" max="4351" width="14.5546875" style="352" customWidth="1"/>
    <col min="4352" max="4352" width="38.5546875" style="352" customWidth="1"/>
    <col min="4353" max="4354" width="9.109375" style="352"/>
    <col min="4355" max="4367" width="0" style="352" hidden="1" customWidth="1"/>
    <col min="4368" max="4372" width="9.109375" style="352"/>
    <col min="4373" max="4378" width="0" style="352" hidden="1" customWidth="1"/>
    <col min="4379" max="4602" width="9.109375" style="352"/>
    <col min="4603" max="4603" width="12.5546875" style="352" customWidth="1"/>
    <col min="4604" max="4604" width="73.44140625" style="352" customWidth="1"/>
    <col min="4605" max="4605" width="8.6640625" style="352" customWidth="1"/>
    <col min="4606" max="4606" width="10.5546875" style="352" customWidth="1"/>
    <col min="4607" max="4607" width="14.5546875" style="352" customWidth="1"/>
    <col min="4608" max="4608" width="38.5546875" style="352" customWidth="1"/>
    <col min="4609" max="4610" width="9.109375" style="352"/>
    <col min="4611" max="4623" width="0" style="352" hidden="1" customWidth="1"/>
    <col min="4624" max="4628" width="9.109375" style="352"/>
    <col min="4629" max="4634" width="0" style="352" hidden="1" customWidth="1"/>
    <col min="4635" max="4858" width="9.109375" style="352"/>
    <col min="4859" max="4859" width="12.5546875" style="352" customWidth="1"/>
    <col min="4860" max="4860" width="73.44140625" style="352" customWidth="1"/>
    <col min="4861" max="4861" width="8.6640625" style="352" customWidth="1"/>
    <col min="4862" max="4862" width="10.5546875" style="352" customWidth="1"/>
    <col min="4863" max="4863" width="14.5546875" style="352" customWidth="1"/>
    <col min="4864" max="4864" width="38.5546875" style="352" customWidth="1"/>
    <col min="4865" max="4866" width="9.109375" style="352"/>
    <col min="4867" max="4879" width="0" style="352" hidden="1" customWidth="1"/>
    <col min="4880" max="4884" width="9.109375" style="352"/>
    <col min="4885" max="4890" width="0" style="352" hidden="1" customWidth="1"/>
    <col min="4891" max="5114" width="9.109375" style="352"/>
    <col min="5115" max="5115" width="12.5546875" style="352" customWidth="1"/>
    <col min="5116" max="5116" width="73.44140625" style="352" customWidth="1"/>
    <col min="5117" max="5117" width="8.6640625" style="352" customWidth="1"/>
    <col min="5118" max="5118" width="10.5546875" style="352" customWidth="1"/>
    <col min="5119" max="5119" width="14.5546875" style="352" customWidth="1"/>
    <col min="5120" max="5120" width="38.5546875" style="352" customWidth="1"/>
    <col min="5121" max="5122" width="9.109375" style="352"/>
    <col min="5123" max="5135" width="0" style="352" hidden="1" customWidth="1"/>
    <col min="5136" max="5140" width="9.109375" style="352"/>
    <col min="5141" max="5146" width="0" style="352" hidden="1" customWidth="1"/>
    <col min="5147" max="5370" width="9.109375" style="352"/>
    <col min="5371" max="5371" width="12.5546875" style="352" customWidth="1"/>
    <col min="5372" max="5372" width="73.44140625" style="352" customWidth="1"/>
    <col min="5373" max="5373" width="8.6640625" style="352" customWidth="1"/>
    <col min="5374" max="5374" width="10.5546875" style="352" customWidth="1"/>
    <col min="5375" max="5375" width="14.5546875" style="352" customWidth="1"/>
    <col min="5376" max="5376" width="38.5546875" style="352" customWidth="1"/>
    <col min="5377" max="5378" width="9.109375" style="352"/>
    <col min="5379" max="5391" width="0" style="352" hidden="1" customWidth="1"/>
    <col min="5392" max="5396" width="9.109375" style="352"/>
    <col min="5397" max="5402" width="0" style="352" hidden="1" customWidth="1"/>
    <col min="5403" max="5626" width="9.109375" style="352"/>
    <col min="5627" max="5627" width="12.5546875" style="352" customWidth="1"/>
    <col min="5628" max="5628" width="73.44140625" style="352" customWidth="1"/>
    <col min="5629" max="5629" width="8.6640625" style="352" customWidth="1"/>
    <col min="5630" max="5630" width="10.5546875" style="352" customWidth="1"/>
    <col min="5631" max="5631" width="14.5546875" style="352" customWidth="1"/>
    <col min="5632" max="5632" width="38.5546875" style="352" customWidth="1"/>
    <col min="5633" max="5634" width="9.109375" style="352"/>
    <col min="5635" max="5647" width="0" style="352" hidden="1" customWidth="1"/>
    <col min="5648" max="5652" width="9.109375" style="352"/>
    <col min="5653" max="5658" width="0" style="352" hidden="1" customWidth="1"/>
    <col min="5659" max="5882" width="9.109375" style="352"/>
    <col min="5883" max="5883" width="12.5546875" style="352" customWidth="1"/>
    <col min="5884" max="5884" width="73.44140625" style="352" customWidth="1"/>
    <col min="5885" max="5885" width="8.6640625" style="352" customWidth="1"/>
    <col min="5886" max="5886" width="10.5546875" style="352" customWidth="1"/>
    <col min="5887" max="5887" width="14.5546875" style="352" customWidth="1"/>
    <col min="5888" max="5888" width="38.5546875" style="352" customWidth="1"/>
    <col min="5889" max="5890" width="9.109375" style="352"/>
    <col min="5891" max="5903" width="0" style="352" hidden="1" customWidth="1"/>
    <col min="5904" max="5908" width="9.109375" style="352"/>
    <col min="5909" max="5914" width="0" style="352" hidden="1" customWidth="1"/>
    <col min="5915" max="6138" width="9.109375" style="352"/>
    <col min="6139" max="6139" width="12.5546875" style="352" customWidth="1"/>
    <col min="6140" max="6140" width="73.44140625" style="352" customWidth="1"/>
    <col min="6141" max="6141" width="8.6640625" style="352" customWidth="1"/>
    <col min="6142" max="6142" width="10.5546875" style="352" customWidth="1"/>
    <col min="6143" max="6143" width="14.5546875" style="352" customWidth="1"/>
    <col min="6144" max="6144" width="38.5546875" style="352" customWidth="1"/>
    <col min="6145" max="6146" width="9.109375" style="352"/>
    <col min="6147" max="6159" width="0" style="352" hidden="1" customWidth="1"/>
    <col min="6160" max="6164" width="9.109375" style="352"/>
    <col min="6165" max="6170" width="0" style="352" hidden="1" customWidth="1"/>
    <col min="6171" max="6394" width="9.109375" style="352"/>
    <col min="6395" max="6395" width="12.5546875" style="352" customWidth="1"/>
    <col min="6396" max="6396" width="73.44140625" style="352" customWidth="1"/>
    <col min="6397" max="6397" width="8.6640625" style="352" customWidth="1"/>
    <col min="6398" max="6398" width="10.5546875" style="352" customWidth="1"/>
    <col min="6399" max="6399" width="14.5546875" style="352" customWidth="1"/>
    <col min="6400" max="6400" width="38.5546875" style="352" customWidth="1"/>
    <col min="6401" max="6402" width="9.109375" style="352"/>
    <col min="6403" max="6415" width="0" style="352" hidden="1" customWidth="1"/>
    <col min="6416" max="6420" width="9.109375" style="352"/>
    <col min="6421" max="6426" width="0" style="352" hidden="1" customWidth="1"/>
    <col min="6427" max="6650" width="9.109375" style="352"/>
    <col min="6651" max="6651" width="12.5546875" style="352" customWidth="1"/>
    <col min="6652" max="6652" width="73.44140625" style="352" customWidth="1"/>
    <col min="6653" max="6653" width="8.6640625" style="352" customWidth="1"/>
    <col min="6654" max="6654" width="10.5546875" style="352" customWidth="1"/>
    <col min="6655" max="6655" width="14.5546875" style="352" customWidth="1"/>
    <col min="6656" max="6656" width="38.5546875" style="352" customWidth="1"/>
    <col min="6657" max="6658" width="9.109375" style="352"/>
    <col min="6659" max="6671" width="0" style="352" hidden="1" customWidth="1"/>
    <col min="6672" max="6676" width="9.109375" style="352"/>
    <col min="6677" max="6682" width="0" style="352" hidden="1" customWidth="1"/>
    <col min="6683" max="6906" width="9.109375" style="352"/>
    <col min="6907" max="6907" width="12.5546875" style="352" customWidth="1"/>
    <col min="6908" max="6908" width="73.44140625" style="352" customWidth="1"/>
    <col min="6909" max="6909" width="8.6640625" style="352" customWidth="1"/>
    <col min="6910" max="6910" width="10.5546875" style="352" customWidth="1"/>
    <col min="6911" max="6911" width="14.5546875" style="352" customWidth="1"/>
    <col min="6912" max="6912" width="38.5546875" style="352" customWidth="1"/>
    <col min="6913" max="6914" width="9.109375" style="352"/>
    <col min="6915" max="6927" width="0" style="352" hidden="1" customWidth="1"/>
    <col min="6928" max="6932" width="9.109375" style="352"/>
    <col min="6933" max="6938" width="0" style="352" hidden="1" customWidth="1"/>
    <col min="6939" max="7162" width="9.109375" style="352"/>
    <col min="7163" max="7163" width="12.5546875" style="352" customWidth="1"/>
    <col min="7164" max="7164" width="73.44140625" style="352" customWidth="1"/>
    <col min="7165" max="7165" width="8.6640625" style="352" customWidth="1"/>
    <col min="7166" max="7166" width="10.5546875" style="352" customWidth="1"/>
    <col min="7167" max="7167" width="14.5546875" style="352" customWidth="1"/>
    <col min="7168" max="7168" width="38.5546875" style="352" customWidth="1"/>
    <col min="7169" max="7170" width="9.109375" style="352"/>
    <col min="7171" max="7183" width="0" style="352" hidden="1" customWidth="1"/>
    <col min="7184" max="7188" width="9.109375" style="352"/>
    <col min="7189" max="7194" width="0" style="352" hidden="1" customWidth="1"/>
    <col min="7195" max="7418" width="9.109375" style="352"/>
    <col min="7419" max="7419" width="12.5546875" style="352" customWidth="1"/>
    <col min="7420" max="7420" width="73.44140625" style="352" customWidth="1"/>
    <col min="7421" max="7421" width="8.6640625" style="352" customWidth="1"/>
    <col min="7422" max="7422" width="10.5546875" style="352" customWidth="1"/>
    <col min="7423" max="7423" width="14.5546875" style="352" customWidth="1"/>
    <col min="7424" max="7424" width="38.5546875" style="352" customWidth="1"/>
    <col min="7425" max="7426" width="9.109375" style="352"/>
    <col min="7427" max="7439" width="0" style="352" hidden="1" customWidth="1"/>
    <col min="7440" max="7444" width="9.109375" style="352"/>
    <col min="7445" max="7450" width="0" style="352" hidden="1" customWidth="1"/>
    <col min="7451" max="7674" width="9.109375" style="352"/>
    <col min="7675" max="7675" width="12.5546875" style="352" customWidth="1"/>
    <col min="7676" max="7676" width="73.44140625" style="352" customWidth="1"/>
    <col min="7677" max="7677" width="8.6640625" style="352" customWidth="1"/>
    <col min="7678" max="7678" width="10.5546875" style="352" customWidth="1"/>
    <col min="7679" max="7679" width="14.5546875" style="352" customWidth="1"/>
    <col min="7680" max="7680" width="38.5546875" style="352" customWidth="1"/>
    <col min="7681" max="7682" width="9.109375" style="352"/>
    <col min="7683" max="7695" width="0" style="352" hidden="1" customWidth="1"/>
    <col min="7696" max="7700" width="9.109375" style="352"/>
    <col min="7701" max="7706" width="0" style="352" hidden="1" customWidth="1"/>
    <col min="7707" max="7930" width="9.109375" style="352"/>
    <col min="7931" max="7931" width="12.5546875" style="352" customWidth="1"/>
    <col min="7932" max="7932" width="73.44140625" style="352" customWidth="1"/>
    <col min="7933" max="7933" width="8.6640625" style="352" customWidth="1"/>
    <col min="7934" max="7934" width="10.5546875" style="352" customWidth="1"/>
    <col min="7935" max="7935" width="14.5546875" style="352" customWidth="1"/>
    <col min="7936" max="7936" width="38.5546875" style="352" customWidth="1"/>
    <col min="7937" max="7938" width="9.109375" style="352"/>
    <col min="7939" max="7951" width="0" style="352" hidden="1" customWidth="1"/>
    <col min="7952" max="7956" width="9.109375" style="352"/>
    <col min="7957" max="7962" width="0" style="352" hidden="1" customWidth="1"/>
    <col min="7963" max="8186" width="9.109375" style="352"/>
    <col min="8187" max="8187" width="12.5546875" style="352" customWidth="1"/>
    <col min="8188" max="8188" width="73.44140625" style="352" customWidth="1"/>
    <col min="8189" max="8189" width="8.6640625" style="352" customWidth="1"/>
    <col min="8190" max="8190" width="10.5546875" style="352" customWidth="1"/>
    <col min="8191" max="8191" width="14.5546875" style="352" customWidth="1"/>
    <col min="8192" max="8192" width="38.5546875" style="352" customWidth="1"/>
    <col min="8193" max="8194" width="9.109375" style="352"/>
    <col min="8195" max="8207" width="0" style="352" hidden="1" customWidth="1"/>
    <col min="8208" max="8212" width="9.109375" style="352"/>
    <col min="8213" max="8218" width="0" style="352" hidden="1" customWidth="1"/>
    <col min="8219" max="8442" width="9.109375" style="352"/>
    <col min="8443" max="8443" width="12.5546875" style="352" customWidth="1"/>
    <col min="8444" max="8444" width="73.44140625" style="352" customWidth="1"/>
    <col min="8445" max="8445" width="8.6640625" style="352" customWidth="1"/>
    <col min="8446" max="8446" width="10.5546875" style="352" customWidth="1"/>
    <col min="8447" max="8447" width="14.5546875" style="352" customWidth="1"/>
    <col min="8448" max="8448" width="38.5546875" style="352" customWidth="1"/>
    <col min="8449" max="8450" width="9.109375" style="352"/>
    <col min="8451" max="8463" width="0" style="352" hidden="1" customWidth="1"/>
    <col min="8464" max="8468" width="9.109375" style="352"/>
    <col min="8469" max="8474" width="0" style="352" hidden="1" customWidth="1"/>
    <col min="8475" max="8698" width="9.109375" style="352"/>
    <col min="8699" max="8699" width="12.5546875" style="352" customWidth="1"/>
    <col min="8700" max="8700" width="73.44140625" style="352" customWidth="1"/>
    <col min="8701" max="8701" width="8.6640625" style="352" customWidth="1"/>
    <col min="8702" max="8702" width="10.5546875" style="352" customWidth="1"/>
    <col min="8703" max="8703" width="14.5546875" style="352" customWidth="1"/>
    <col min="8704" max="8704" width="38.5546875" style="352" customWidth="1"/>
    <col min="8705" max="8706" width="9.109375" style="352"/>
    <col min="8707" max="8719" width="0" style="352" hidden="1" customWidth="1"/>
    <col min="8720" max="8724" width="9.109375" style="352"/>
    <col min="8725" max="8730" width="0" style="352" hidden="1" customWidth="1"/>
    <col min="8731" max="8954" width="9.109375" style="352"/>
    <col min="8955" max="8955" width="12.5546875" style="352" customWidth="1"/>
    <col min="8956" max="8956" width="73.44140625" style="352" customWidth="1"/>
    <col min="8957" max="8957" width="8.6640625" style="352" customWidth="1"/>
    <col min="8958" max="8958" width="10.5546875" style="352" customWidth="1"/>
    <col min="8959" max="8959" width="14.5546875" style="352" customWidth="1"/>
    <col min="8960" max="8960" width="38.5546875" style="352" customWidth="1"/>
    <col min="8961" max="8962" width="9.109375" style="352"/>
    <col min="8963" max="8975" width="0" style="352" hidden="1" customWidth="1"/>
    <col min="8976" max="8980" width="9.109375" style="352"/>
    <col min="8981" max="8986" width="0" style="352" hidden="1" customWidth="1"/>
    <col min="8987" max="9210" width="9.109375" style="352"/>
    <col min="9211" max="9211" width="12.5546875" style="352" customWidth="1"/>
    <col min="9212" max="9212" width="73.44140625" style="352" customWidth="1"/>
    <col min="9213" max="9213" width="8.6640625" style="352" customWidth="1"/>
    <col min="9214" max="9214" width="10.5546875" style="352" customWidth="1"/>
    <col min="9215" max="9215" width="14.5546875" style="352" customWidth="1"/>
    <col min="9216" max="9216" width="38.5546875" style="352" customWidth="1"/>
    <col min="9217" max="9218" width="9.109375" style="352"/>
    <col min="9219" max="9231" width="0" style="352" hidden="1" customWidth="1"/>
    <col min="9232" max="9236" width="9.109375" style="352"/>
    <col min="9237" max="9242" width="0" style="352" hidden="1" customWidth="1"/>
    <col min="9243" max="9466" width="9.109375" style="352"/>
    <col min="9467" max="9467" width="12.5546875" style="352" customWidth="1"/>
    <col min="9468" max="9468" width="73.44140625" style="352" customWidth="1"/>
    <col min="9469" max="9469" width="8.6640625" style="352" customWidth="1"/>
    <col min="9470" max="9470" width="10.5546875" style="352" customWidth="1"/>
    <col min="9471" max="9471" width="14.5546875" style="352" customWidth="1"/>
    <col min="9472" max="9472" width="38.5546875" style="352" customWidth="1"/>
    <col min="9473" max="9474" width="9.109375" style="352"/>
    <col min="9475" max="9487" width="0" style="352" hidden="1" customWidth="1"/>
    <col min="9488" max="9492" width="9.109375" style="352"/>
    <col min="9493" max="9498" width="0" style="352" hidden="1" customWidth="1"/>
    <col min="9499" max="9722" width="9.109375" style="352"/>
    <col min="9723" max="9723" width="12.5546875" style="352" customWidth="1"/>
    <col min="9724" max="9724" width="73.44140625" style="352" customWidth="1"/>
    <col min="9725" max="9725" width="8.6640625" style="352" customWidth="1"/>
    <col min="9726" max="9726" width="10.5546875" style="352" customWidth="1"/>
    <col min="9727" max="9727" width="14.5546875" style="352" customWidth="1"/>
    <col min="9728" max="9728" width="38.5546875" style="352" customWidth="1"/>
    <col min="9729" max="9730" width="9.109375" style="352"/>
    <col min="9731" max="9743" width="0" style="352" hidden="1" customWidth="1"/>
    <col min="9744" max="9748" width="9.109375" style="352"/>
    <col min="9749" max="9754" width="0" style="352" hidden="1" customWidth="1"/>
    <col min="9755" max="9978" width="9.109375" style="352"/>
    <col min="9979" max="9979" width="12.5546875" style="352" customWidth="1"/>
    <col min="9980" max="9980" width="73.44140625" style="352" customWidth="1"/>
    <col min="9981" max="9981" width="8.6640625" style="352" customWidth="1"/>
    <col min="9982" max="9982" width="10.5546875" style="352" customWidth="1"/>
    <col min="9983" max="9983" width="14.5546875" style="352" customWidth="1"/>
    <col min="9984" max="9984" width="38.5546875" style="352" customWidth="1"/>
    <col min="9985" max="9986" width="9.109375" style="352"/>
    <col min="9987" max="9999" width="0" style="352" hidden="1" customWidth="1"/>
    <col min="10000" max="10004" width="9.109375" style="352"/>
    <col min="10005" max="10010" width="0" style="352" hidden="1" customWidth="1"/>
    <col min="10011" max="10234" width="9.109375" style="352"/>
    <col min="10235" max="10235" width="12.5546875" style="352" customWidth="1"/>
    <col min="10236" max="10236" width="73.44140625" style="352" customWidth="1"/>
    <col min="10237" max="10237" width="8.6640625" style="352" customWidth="1"/>
    <col min="10238" max="10238" width="10.5546875" style="352" customWidth="1"/>
    <col min="10239" max="10239" width="14.5546875" style="352" customWidth="1"/>
    <col min="10240" max="10240" width="38.5546875" style="352" customWidth="1"/>
    <col min="10241" max="10242" width="9.109375" style="352"/>
    <col min="10243" max="10255" width="0" style="352" hidden="1" customWidth="1"/>
    <col min="10256" max="10260" width="9.109375" style="352"/>
    <col min="10261" max="10266" width="0" style="352" hidden="1" customWidth="1"/>
    <col min="10267" max="10490" width="9.109375" style="352"/>
    <col min="10491" max="10491" width="12.5546875" style="352" customWidth="1"/>
    <col min="10492" max="10492" width="73.44140625" style="352" customWidth="1"/>
    <col min="10493" max="10493" width="8.6640625" style="352" customWidth="1"/>
    <col min="10494" max="10494" width="10.5546875" style="352" customWidth="1"/>
    <col min="10495" max="10495" width="14.5546875" style="352" customWidth="1"/>
    <col min="10496" max="10496" width="38.5546875" style="352" customWidth="1"/>
    <col min="10497" max="10498" width="9.109375" style="352"/>
    <col min="10499" max="10511" width="0" style="352" hidden="1" customWidth="1"/>
    <col min="10512" max="10516" width="9.109375" style="352"/>
    <col min="10517" max="10522" width="0" style="352" hidden="1" customWidth="1"/>
    <col min="10523" max="10746" width="9.109375" style="352"/>
    <col min="10747" max="10747" width="12.5546875" style="352" customWidth="1"/>
    <col min="10748" max="10748" width="73.44140625" style="352" customWidth="1"/>
    <col min="10749" max="10749" width="8.6640625" style="352" customWidth="1"/>
    <col min="10750" max="10750" width="10.5546875" style="352" customWidth="1"/>
    <col min="10751" max="10751" width="14.5546875" style="352" customWidth="1"/>
    <col min="10752" max="10752" width="38.5546875" style="352" customWidth="1"/>
    <col min="10753" max="10754" width="9.109375" style="352"/>
    <col min="10755" max="10767" width="0" style="352" hidden="1" customWidth="1"/>
    <col min="10768" max="10772" width="9.109375" style="352"/>
    <col min="10773" max="10778" width="0" style="352" hidden="1" customWidth="1"/>
    <col min="10779" max="11002" width="9.109375" style="352"/>
    <col min="11003" max="11003" width="12.5546875" style="352" customWidth="1"/>
    <col min="11004" max="11004" width="73.44140625" style="352" customWidth="1"/>
    <col min="11005" max="11005" width="8.6640625" style="352" customWidth="1"/>
    <col min="11006" max="11006" width="10.5546875" style="352" customWidth="1"/>
    <col min="11007" max="11007" width="14.5546875" style="352" customWidth="1"/>
    <col min="11008" max="11008" width="38.5546875" style="352" customWidth="1"/>
    <col min="11009" max="11010" width="9.109375" style="352"/>
    <col min="11011" max="11023" width="0" style="352" hidden="1" customWidth="1"/>
    <col min="11024" max="11028" width="9.109375" style="352"/>
    <col min="11029" max="11034" width="0" style="352" hidden="1" customWidth="1"/>
    <col min="11035" max="11258" width="9.109375" style="352"/>
    <col min="11259" max="11259" width="12.5546875" style="352" customWidth="1"/>
    <col min="11260" max="11260" width="73.44140625" style="352" customWidth="1"/>
    <col min="11261" max="11261" width="8.6640625" style="352" customWidth="1"/>
    <col min="11262" max="11262" width="10.5546875" style="352" customWidth="1"/>
    <col min="11263" max="11263" width="14.5546875" style="352" customWidth="1"/>
    <col min="11264" max="11264" width="38.5546875" style="352" customWidth="1"/>
    <col min="11265" max="11266" width="9.109375" style="352"/>
    <col min="11267" max="11279" width="0" style="352" hidden="1" customWidth="1"/>
    <col min="11280" max="11284" width="9.109375" style="352"/>
    <col min="11285" max="11290" width="0" style="352" hidden="1" customWidth="1"/>
    <col min="11291" max="11514" width="9.109375" style="352"/>
    <col min="11515" max="11515" width="12.5546875" style="352" customWidth="1"/>
    <col min="11516" max="11516" width="73.44140625" style="352" customWidth="1"/>
    <col min="11517" max="11517" width="8.6640625" style="352" customWidth="1"/>
    <col min="11518" max="11518" width="10.5546875" style="352" customWidth="1"/>
    <col min="11519" max="11519" width="14.5546875" style="352" customWidth="1"/>
    <col min="11520" max="11520" width="38.5546875" style="352" customWidth="1"/>
    <col min="11521" max="11522" width="9.109375" style="352"/>
    <col min="11523" max="11535" width="0" style="352" hidden="1" customWidth="1"/>
    <col min="11536" max="11540" width="9.109375" style="352"/>
    <col min="11541" max="11546" width="0" style="352" hidden="1" customWidth="1"/>
    <col min="11547" max="11770" width="9.109375" style="352"/>
    <col min="11771" max="11771" width="12.5546875" style="352" customWidth="1"/>
    <col min="11772" max="11772" width="73.44140625" style="352" customWidth="1"/>
    <col min="11773" max="11773" width="8.6640625" style="352" customWidth="1"/>
    <col min="11774" max="11774" width="10.5546875" style="352" customWidth="1"/>
    <col min="11775" max="11775" width="14.5546875" style="352" customWidth="1"/>
    <col min="11776" max="11776" width="38.5546875" style="352" customWidth="1"/>
    <col min="11777" max="11778" width="9.109375" style="352"/>
    <col min="11779" max="11791" width="0" style="352" hidden="1" customWidth="1"/>
    <col min="11792" max="11796" width="9.109375" style="352"/>
    <col min="11797" max="11802" width="0" style="352" hidden="1" customWidth="1"/>
    <col min="11803" max="12026" width="9.109375" style="352"/>
    <col min="12027" max="12027" width="12.5546875" style="352" customWidth="1"/>
    <col min="12028" max="12028" width="73.44140625" style="352" customWidth="1"/>
    <col min="12029" max="12029" width="8.6640625" style="352" customWidth="1"/>
    <col min="12030" max="12030" width="10.5546875" style="352" customWidth="1"/>
    <col min="12031" max="12031" width="14.5546875" style="352" customWidth="1"/>
    <col min="12032" max="12032" width="38.5546875" style="352" customWidth="1"/>
    <col min="12033" max="12034" width="9.109375" style="352"/>
    <col min="12035" max="12047" width="0" style="352" hidden="1" customWidth="1"/>
    <col min="12048" max="12052" width="9.109375" style="352"/>
    <col min="12053" max="12058" width="0" style="352" hidden="1" customWidth="1"/>
    <col min="12059" max="12282" width="9.109375" style="352"/>
    <col min="12283" max="12283" width="12.5546875" style="352" customWidth="1"/>
    <col min="12284" max="12284" width="73.44140625" style="352" customWidth="1"/>
    <col min="12285" max="12285" width="8.6640625" style="352" customWidth="1"/>
    <col min="12286" max="12286" width="10.5546875" style="352" customWidth="1"/>
    <col min="12287" max="12287" width="14.5546875" style="352" customWidth="1"/>
    <col min="12288" max="12288" width="38.5546875" style="352" customWidth="1"/>
    <col min="12289" max="12290" width="9.109375" style="352"/>
    <col min="12291" max="12303" width="0" style="352" hidden="1" customWidth="1"/>
    <col min="12304" max="12308" width="9.109375" style="352"/>
    <col min="12309" max="12314" width="0" style="352" hidden="1" customWidth="1"/>
    <col min="12315" max="12538" width="9.109375" style="352"/>
    <col min="12539" max="12539" width="12.5546875" style="352" customWidth="1"/>
    <col min="12540" max="12540" width="73.44140625" style="352" customWidth="1"/>
    <col min="12541" max="12541" width="8.6640625" style="352" customWidth="1"/>
    <col min="12542" max="12542" width="10.5546875" style="352" customWidth="1"/>
    <col min="12543" max="12543" width="14.5546875" style="352" customWidth="1"/>
    <col min="12544" max="12544" width="38.5546875" style="352" customWidth="1"/>
    <col min="12545" max="12546" width="9.109375" style="352"/>
    <col min="12547" max="12559" width="0" style="352" hidden="1" customWidth="1"/>
    <col min="12560" max="12564" width="9.109375" style="352"/>
    <col min="12565" max="12570" width="0" style="352" hidden="1" customWidth="1"/>
    <col min="12571" max="12794" width="9.109375" style="352"/>
    <col min="12795" max="12795" width="12.5546875" style="352" customWidth="1"/>
    <col min="12796" max="12796" width="73.44140625" style="352" customWidth="1"/>
    <col min="12797" max="12797" width="8.6640625" style="352" customWidth="1"/>
    <col min="12798" max="12798" width="10.5546875" style="352" customWidth="1"/>
    <col min="12799" max="12799" width="14.5546875" style="352" customWidth="1"/>
    <col min="12800" max="12800" width="38.5546875" style="352" customWidth="1"/>
    <col min="12801" max="12802" width="9.109375" style="352"/>
    <col min="12803" max="12815" width="0" style="352" hidden="1" customWidth="1"/>
    <col min="12816" max="12820" width="9.109375" style="352"/>
    <col min="12821" max="12826" width="0" style="352" hidden="1" customWidth="1"/>
    <col min="12827" max="13050" width="9.109375" style="352"/>
    <col min="13051" max="13051" width="12.5546875" style="352" customWidth="1"/>
    <col min="13052" max="13052" width="73.44140625" style="352" customWidth="1"/>
    <col min="13053" max="13053" width="8.6640625" style="352" customWidth="1"/>
    <col min="13054" max="13054" width="10.5546875" style="352" customWidth="1"/>
    <col min="13055" max="13055" width="14.5546875" style="352" customWidth="1"/>
    <col min="13056" max="13056" width="38.5546875" style="352" customWidth="1"/>
    <col min="13057" max="13058" width="9.109375" style="352"/>
    <col min="13059" max="13071" width="0" style="352" hidden="1" customWidth="1"/>
    <col min="13072" max="13076" width="9.109375" style="352"/>
    <col min="13077" max="13082" width="0" style="352" hidden="1" customWidth="1"/>
    <col min="13083" max="13306" width="9.109375" style="352"/>
    <col min="13307" max="13307" width="12.5546875" style="352" customWidth="1"/>
    <col min="13308" max="13308" width="73.44140625" style="352" customWidth="1"/>
    <col min="13309" max="13309" width="8.6640625" style="352" customWidth="1"/>
    <col min="13310" max="13310" width="10.5546875" style="352" customWidth="1"/>
    <col min="13311" max="13311" width="14.5546875" style="352" customWidth="1"/>
    <col min="13312" max="13312" width="38.5546875" style="352" customWidth="1"/>
    <col min="13313" max="13314" width="9.109375" style="352"/>
    <col min="13315" max="13327" width="0" style="352" hidden="1" customWidth="1"/>
    <col min="13328" max="13332" width="9.109375" style="352"/>
    <col min="13333" max="13338" width="0" style="352" hidden="1" customWidth="1"/>
    <col min="13339" max="13562" width="9.109375" style="352"/>
    <col min="13563" max="13563" width="12.5546875" style="352" customWidth="1"/>
    <col min="13564" max="13564" width="73.44140625" style="352" customWidth="1"/>
    <col min="13565" max="13565" width="8.6640625" style="352" customWidth="1"/>
    <col min="13566" max="13566" width="10.5546875" style="352" customWidth="1"/>
    <col min="13567" max="13567" width="14.5546875" style="352" customWidth="1"/>
    <col min="13568" max="13568" width="38.5546875" style="352" customWidth="1"/>
    <col min="13569" max="13570" width="9.109375" style="352"/>
    <col min="13571" max="13583" width="0" style="352" hidden="1" customWidth="1"/>
    <col min="13584" max="13588" width="9.109375" style="352"/>
    <col min="13589" max="13594" width="0" style="352" hidden="1" customWidth="1"/>
    <col min="13595" max="13818" width="9.109375" style="352"/>
    <col min="13819" max="13819" width="12.5546875" style="352" customWidth="1"/>
    <col min="13820" max="13820" width="73.44140625" style="352" customWidth="1"/>
    <col min="13821" max="13821" width="8.6640625" style="352" customWidth="1"/>
    <col min="13822" max="13822" width="10.5546875" style="352" customWidth="1"/>
    <col min="13823" max="13823" width="14.5546875" style="352" customWidth="1"/>
    <col min="13824" max="13824" width="38.5546875" style="352" customWidth="1"/>
    <col min="13825" max="13826" width="9.109375" style="352"/>
    <col min="13827" max="13839" width="0" style="352" hidden="1" customWidth="1"/>
    <col min="13840" max="13844" width="9.109375" style="352"/>
    <col min="13845" max="13850" width="0" style="352" hidden="1" customWidth="1"/>
    <col min="13851" max="14074" width="9.109375" style="352"/>
    <col min="14075" max="14075" width="12.5546875" style="352" customWidth="1"/>
    <col min="14076" max="14076" width="73.44140625" style="352" customWidth="1"/>
    <col min="14077" max="14077" width="8.6640625" style="352" customWidth="1"/>
    <col min="14078" max="14078" width="10.5546875" style="352" customWidth="1"/>
    <col min="14079" max="14079" width="14.5546875" style="352" customWidth="1"/>
    <col min="14080" max="14080" width="38.5546875" style="352" customWidth="1"/>
    <col min="14081" max="14082" width="9.109375" style="352"/>
    <col min="14083" max="14095" width="0" style="352" hidden="1" customWidth="1"/>
    <col min="14096" max="14100" width="9.109375" style="352"/>
    <col min="14101" max="14106" width="0" style="352" hidden="1" customWidth="1"/>
    <col min="14107" max="14330" width="9.109375" style="352"/>
    <col min="14331" max="14331" width="12.5546875" style="352" customWidth="1"/>
    <col min="14332" max="14332" width="73.44140625" style="352" customWidth="1"/>
    <col min="14333" max="14333" width="8.6640625" style="352" customWidth="1"/>
    <col min="14334" max="14334" width="10.5546875" style="352" customWidth="1"/>
    <col min="14335" max="14335" width="14.5546875" style="352" customWidth="1"/>
    <col min="14336" max="14336" width="38.5546875" style="352" customWidth="1"/>
    <col min="14337" max="14338" width="9.109375" style="352"/>
    <col min="14339" max="14351" width="0" style="352" hidden="1" customWidth="1"/>
    <col min="14352" max="14356" width="9.109375" style="352"/>
    <col min="14357" max="14362" width="0" style="352" hidden="1" customWidth="1"/>
    <col min="14363" max="14586" width="9.109375" style="352"/>
    <col min="14587" max="14587" width="12.5546875" style="352" customWidth="1"/>
    <col min="14588" max="14588" width="73.44140625" style="352" customWidth="1"/>
    <col min="14589" max="14589" width="8.6640625" style="352" customWidth="1"/>
    <col min="14590" max="14590" width="10.5546875" style="352" customWidth="1"/>
    <col min="14591" max="14591" width="14.5546875" style="352" customWidth="1"/>
    <col min="14592" max="14592" width="38.5546875" style="352" customWidth="1"/>
    <col min="14593" max="14594" width="9.109375" style="352"/>
    <col min="14595" max="14607" width="0" style="352" hidden="1" customWidth="1"/>
    <col min="14608" max="14612" width="9.109375" style="352"/>
    <col min="14613" max="14618" width="0" style="352" hidden="1" customWidth="1"/>
    <col min="14619" max="14842" width="9.109375" style="352"/>
    <col min="14843" max="14843" width="12.5546875" style="352" customWidth="1"/>
    <col min="14844" max="14844" width="73.44140625" style="352" customWidth="1"/>
    <col min="14845" max="14845" width="8.6640625" style="352" customWidth="1"/>
    <col min="14846" max="14846" width="10.5546875" style="352" customWidth="1"/>
    <col min="14847" max="14847" width="14.5546875" style="352" customWidth="1"/>
    <col min="14848" max="14848" width="38.5546875" style="352" customWidth="1"/>
    <col min="14849" max="14850" width="9.109375" style="352"/>
    <col min="14851" max="14863" width="0" style="352" hidden="1" customWidth="1"/>
    <col min="14864" max="14868" width="9.109375" style="352"/>
    <col min="14869" max="14874" width="0" style="352" hidden="1" customWidth="1"/>
    <col min="14875" max="15098" width="9.109375" style="352"/>
    <col min="15099" max="15099" width="12.5546875" style="352" customWidth="1"/>
    <col min="15100" max="15100" width="73.44140625" style="352" customWidth="1"/>
    <col min="15101" max="15101" width="8.6640625" style="352" customWidth="1"/>
    <col min="15102" max="15102" width="10.5546875" style="352" customWidth="1"/>
    <col min="15103" max="15103" width="14.5546875" style="352" customWidth="1"/>
    <col min="15104" max="15104" width="38.5546875" style="352" customWidth="1"/>
    <col min="15105" max="15106" width="9.109375" style="352"/>
    <col min="15107" max="15119" width="0" style="352" hidden="1" customWidth="1"/>
    <col min="15120" max="15124" width="9.109375" style="352"/>
    <col min="15125" max="15130" width="0" style="352" hidden="1" customWidth="1"/>
    <col min="15131" max="15354" width="9.109375" style="352"/>
    <col min="15355" max="15355" width="12.5546875" style="352" customWidth="1"/>
    <col min="15356" max="15356" width="73.44140625" style="352" customWidth="1"/>
    <col min="15357" max="15357" width="8.6640625" style="352" customWidth="1"/>
    <col min="15358" max="15358" width="10.5546875" style="352" customWidth="1"/>
    <col min="15359" max="15359" width="14.5546875" style="352" customWidth="1"/>
    <col min="15360" max="15360" width="38.5546875" style="352" customWidth="1"/>
    <col min="15361" max="15362" width="9.109375" style="352"/>
    <col min="15363" max="15375" width="0" style="352" hidden="1" customWidth="1"/>
    <col min="15376" max="15380" width="9.109375" style="352"/>
    <col min="15381" max="15386" width="0" style="352" hidden="1" customWidth="1"/>
    <col min="15387" max="15610" width="9.109375" style="352"/>
    <col min="15611" max="15611" width="12.5546875" style="352" customWidth="1"/>
    <col min="15612" max="15612" width="73.44140625" style="352" customWidth="1"/>
    <col min="15613" max="15613" width="8.6640625" style="352" customWidth="1"/>
    <col min="15614" max="15614" width="10.5546875" style="352" customWidth="1"/>
    <col min="15615" max="15615" width="14.5546875" style="352" customWidth="1"/>
    <col min="15616" max="15616" width="38.5546875" style="352" customWidth="1"/>
    <col min="15617" max="15618" width="9.109375" style="352"/>
    <col min="15619" max="15631" width="0" style="352" hidden="1" customWidth="1"/>
    <col min="15632" max="15636" width="9.109375" style="352"/>
    <col min="15637" max="15642" width="0" style="352" hidden="1" customWidth="1"/>
    <col min="15643" max="15866" width="9.109375" style="352"/>
    <col min="15867" max="15867" width="12.5546875" style="352" customWidth="1"/>
    <col min="15868" max="15868" width="73.44140625" style="352" customWidth="1"/>
    <col min="15869" max="15869" width="8.6640625" style="352" customWidth="1"/>
    <col min="15870" max="15870" width="10.5546875" style="352" customWidth="1"/>
    <col min="15871" max="15871" width="14.5546875" style="352" customWidth="1"/>
    <col min="15872" max="15872" width="38.5546875" style="352" customWidth="1"/>
    <col min="15873" max="15874" width="9.109375" style="352"/>
    <col min="15875" max="15887" width="0" style="352" hidden="1" customWidth="1"/>
    <col min="15888" max="15892" width="9.109375" style="352"/>
    <col min="15893" max="15898" width="0" style="352" hidden="1" customWidth="1"/>
    <col min="15899" max="16122" width="9.109375" style="352"/>
    <col min="16123" max="16123" width="12.5546875" style="352" customWidth="1"/>
    <col min="16124" max="16124" width="73.44140625" style="352" customWidth="1"/>
    <col min="16125" max="16125" width="8.6640625" style="352" customWidth="1"/>
    <col min="16126" max="16126" width="10.5546875" style="352" customWidth="1"/>
    <col min="16127" max="16127" width="14.5546875" style="352" customWidth="1"/>
    <col min="16128" max="16128" width="38.5546875" style="352" customWidth="1"/>
    <col min="16129" max="16130" width="9.109375" style="352"/>
    <col min="16131" max="16143" width="0" style="352" hidden="1" customWidth="1"/>
    <col min="16144" max="16148" width="9.109375" style="352"/>
    <col min="16149" max="16154" width="0" style="352" hidden="1" customWidth="1"/>
    <col min="16155" max="16384" width="9.109375" style="352"/>
  </cols>
  <sheetData>
    <row r="1" spans="1:38" s="15" customFormat="1">
      <c r="A1" s="29" t="str">
        <f>Cover!B3</f>
        <v>Specification No.: CC-CS/932-NR1/SS-3970/3/G2</v>
      </c>
      <c r="B1" s="766"/>
      <c r="C1" s="766"/>
      <c r="D1" s="766"/>
      <c r="E1" s="766"/>
      <c r="F1" s="29"/>
      <c r="G1" s="766"/>
      <c r="H1" s="766"/>
      <c r="I1" s="29"/>
      <c r="J1" s="29"/>
      <c r="K1" s="29"/>
      <c r="L1" s="516"/>
      <c r="M1" s="13"/>
      <c r="N1" s="13"/>
      <c r="O1" s="2"/>
      <c r="P1" s="3" t="s">
        <v>21</v>
      </c>
      <c r="Q1" s="14"/>
      <c r="R1" s="14"/>
      <c r="S1" s="14"/>
      <c r="T1" s="14"/>
      <c r="U1" s="16"/>
      <c r="V1" s="16"/>
      <c r="W1" s="16"/>
      <c r="X1" s="16"/>
      <c r="Y1" s="16"/>
      <c r="Z1" s="16"/>
      <c r="AA1" s="14"/>
      <c r="AB1" s="14"/>
      <c r="AC1" s="14"/>
      <c r="AD1" s="14"/>
      <c r="AE1" s="14"/>
      <c r="AF1" s="14"/>
      <c r="AG1" s="14"/>
      <c r="AH1" s="14"/>
      <c r="AI1" s="14"/>
      <c r="AJ1" s="14"/>
      <c r="AK1" s="14"/>
      <c r="AL1" s="14"/>
    </row>
    <row r="2" spans="1:38" s="15" customFormat="1">
      <c r="A2" s="30"/>
      <c r="B2" s="767"/>
      <c r="C2" s="767"/>
      <c r="D2" s="767"/>
      <c r="E2" s="767"/>
      <c r="F2" s="30"/>
      <c r="G2" s="767"/>
      <c r="H2" s="767"/>
      <c r="I2" s="30"/>
      <c r="J2" s="30"/>
      <c r="K2" s="30"/>
      <c r="L2" s="504"/>
      <c r="M2" s="6"/>
      <c r="N2" s="6"/>
      <c r="O2" s="5"/>
      <c r="P2" s="5"/>
      <c r="Q2" s="14"/>
      <c r="R2" s="14"/>
      <c r="S2" s="14"/>
      <c r="T2" s="14"/>
      <c r="U2" s="16"/>
      <c r="V2" s="16"/>
      <c r="W2" s="16"/>
      <c r="X2" s="16"/>
      <c r="Y2" s="16"/>
      <c r="Z2" s="16"/>
      <c r="AA2" s="14"/>
      <c r="AB2" s="14"/>
      <c r="AC2" s="14"/>
      <c r="AD2" s="14"/>
      <c r="AE2" s="14"/>
      <c r="AF2" s="14"/>
      <c r="AG2" s="14"/>
      <c r="AH2" s="14"/>
      <c r="AI2" s="14"/>
      <c r="AJ2" s="14"/>
      <c r="AK2" s="14"/>
      <c r="AL2" s="14"/>
    </row>
    <row r="3" spans="1:38" s="15" customFormat="1" ht="52.95" customHeight="1">
      <c r="A3" s="904"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04"/>
      <c r="C3" s="904"/>
      <c r="D3" s="904"/>
      <c r="E3" s="904"/>
      <c r="F3" s="904"/>
      <c r="G3" s="904"/>
      <c r="H3" s="904"/>
      <c r="I3" s="904"/>
      <c r="J3" s="904"/>
      <c r="K3" s="904"/>
      <c r="L3" s="904"/>
      <c r="M3" s="904"/>
      <c r="N3" s="904"/>
      <c r="O3" s="904"/>
      <c r="P3" s="904"/>
      <c r="Q3" s="14"/>
      <c r="R3" s="14"/>
      <c r="S3" s="14"/>
      <c r="T3" s="14"/>
      <c r="U3" s="18" t="s">
        <v>22</v>
      </c>
      <c r="V3" s="16"/>
      <c r="W3" s="31">
        <f>IF(ISERROR(#REF!/('[1]Sch-6'!D14+'[1]Sch-6'!D16+'[1]Sch-6'!D18)),0,#REF!/( '[1]Sch-6'!D14+'[1]Sch-6'!D16+'[1]Sch-6'!D18))</f>
        <v>0</v>
      </c>
      <c r="X3" s="16"/>
      <c r="Y3" s="16"/>
      <c r="Z3" s="16"/>
      <c r="AA3" s="14"/>
      <c r="AB3" s="14"/>
      <c r="AC3" s="14"/>
      <c r="AD3" s="14"/>
      <c r="AE3" s="14"/>
      <c r="AF3" s="14"/>
      <c r="AG3" s="14"/>
      <c r="AH3" s="14"/>
      <c r="AI3" s="14"/>
      <c r="AJ3" s="14"/>
      <c r="AK3" s="14"/>
      <c r="AL3" s="14"/>
    </row>
    <row r="4" spans="1:38" s="15" customFormat="1">
      <c r="A4" s="905" t="s">
        <v>23</v>
      </c>
      <c r="B4" s="905"/>
      <c r="C4" s="905"/>
      <c r="D4" s="905"/>
      <c r="E4" s="905"/>
      <c r="F4" s="905"/>
      <c r="G4" s="905"/>
      <c r="H4" s="905"/>
      <c r="I4" s="905"/>
      <c r="J4" s="905"/>
      <c r="K4" s="905"/>
      <c r="L4" s="905"/>
      <c r="M4" s="905"/>
      <c r="N4" s="905"/>
      <c r="O4" s="905"/>
      <c r="P4" s="905"/>
      <c r="Q4" s="14"/>
      <c r="R4" s="14"/>
      <c r="S4" s="14"/>
      <c r="T4" s="14"/>
      <c r="U4" s="18" t="s">
        <v>24</v>
      </c>
      <c r="V4" s="16"/>
      <c r="W4" s="32" t="e">
        <f>#REF!</f>
        <v>#REF!</v>
      </c>
      <c r="X4" s="16"/>
      <c r="Y4" s="16"/>
      <c r="Z4" s="16"/>
      <c r="AA4" s="14"/>
      <c r="AB4" s="14"/>
      <c r="AC4" s="14"/>
      <c r="AD4" s="14"/>
      <c r="AE4" s="14"/>
      <c r="AF4" s="14"/>
      <c r="AG4" s="14"/>
      <c r="AH4" s="14"/>
      <c r="AI4" s="14"/>
      <c r="AJ4" s="14"/>
      <c r="AK4" s="14"/>
      <c r="AL4" s="14"/>
    </row>
    <row r="5" spans="1:38" s="15" customFormat="1">
      <c r="A5" s="33"/>
      <c r="B5" s="768"/>
      <c r="C5" s="768"/>
      <c r="D5" s="768"/>
      <c r="E5" s="768"/>
      <c r="F5" s="33"/>
      <c r="G5" s="768"/>
      <c r="H5" s="768"/>
      <c r="I5" s="33"/>
      <c r="J5" s="33"/>
      <c r="K5" s="33"/>
      <c r="L5" s="20"/>
      <c r="M5" s="19"/>
      <c r="N5" s="19"/>
      <c r="O5" s="21"/>
      <c r="P5" s="21"/>
      <c r="Q5" s="14"/>
      <c r="R5" s="14"/>
      <c r="S5" s="14"/>
      <c r="T5" s="14"/>
      <c r="U5" s="18" t="s">
        <v>25</v>
      </c>
      <c r="V5" s="16"/>
      <c r="W5" s="32">
        <f>IF(ISERROR(#REF!/#REF!),0,#REF! /#REF!)</f>
        <v>0</v>
      </c>
      <c r="X5" s="16"/>
      <c r="Y5" s="16"/>
      <c r="Z5" s="16"/>
      <c r="AA5" s="14"/>
      <c r="AB5" s="14"/>
      <c r="AC5" s="14"/>
      <c r="AD5" s="14"/>
      <c r="AE5" s="14"/>
      <c r="AF5" s="14"/>
      <c r="AG5" s="14"/>
      <c r="AH5" s="14"/>
      <c r="AI5" s="14"/>
      <c r="AJ5" s="14"/>
      <c r="AK5" s="14"/>
      <c r="AL5" s="14"/>
    </row>
    <row r="6" spans="1:38" s="15" customFormat="1">
      <c r="A6" s="34" t="str">
        <f>'Sch-1'!A6</f>
        <v>Bidder’s Name and Address  (Lead Partner) :</v>
      </c>
      <c r="B6" s="769"/>
      <c r="C6" s="769"/>
      <c r="D6" s="769"/>
      <c r="E6" s="769"/>
      <c r="F6" s="34"/>
      <c r="G6" s="769"/>
      <c r="H6" s="769"/>
      <c r="I6" s="34"/>
      <c r="J6" s="34"/>
      <c r="K6" s="34"/>
      <c r="L6" s="517"/>
      <c r="M6" s="22"/>
      <c r="N6" s="22"/>
      <c r="O6" s="23" t="s">
        <v>1</v>
      </c>
      <c r="P6" s="5"/>
      <c r="Q6" s="14"/>
      <c r="R6" s="14"/>
      <c r="S6" s="14"/>
      <c r="T6" s="14"/>
      <c r="U6" s="18" t="s">
        <v>26</v>
      </c>
      <c r="V6" s="16"/>
      <c r="W6" s="32" t="e">
        <f>#REF!</f>
        <v>#REF!</v>
      </c>
      <c r="X6" s="16"/>
      <c r="Y6" s="16"/>
      <c r="Z6" s="16"/>
      <c r="AA6" s="14"/>
      <c r="AB6" s="14"/>
      <c r="AC6" s="14"/>
      <c r="AD6" s="14"/>
      <c r="AE6" s="14"/>
      <c r="AF6" s="14"/>
      <c r="AG6" s="14"/>
      <c r="AH6" s="14"/>
      <c r="AI6" s="14"/>
      <c r="AJ6" s="14"/>
      <c r="AK6" s="14"/>
      <c r="AL6" s="14"/>
    </row>
    <row r="7" spans="1:38" s="15" customFormat="1" ht="22.95" customHeight="1">
      <c r="A7" s="925" t="str">
        <f>'Sch-2'!A7:H7</f>
        <v/>
      </c>
      <c r="B7" s="925"/>
      <c r="C7" s="925"/>
      <c r="D7" s="925"/>
      <c r="E7" s="925"/>
      <c r="F7" s="925"/>
      <c r="G7" s="847"/>
      <c r="H7" s="847"/>
      <c r="I7" s="847"/>
      <c r="J7" s="847"/>
      <c r="K7" s="847"/>
      <c r="L7" s="847"/>
      <c r="M7" s="847"/>
      <c r="N7" s="847"/>
      <c r="O7" s="24" t="str">
        <f>'Sch-1'!L7</f>
        <v>Contract Services</v>
      </c>
      <c r="P7" s="5"/>
      <c r="Q7" s="14"/>
      <c r="R7" s="14"/>
      <c r="S7" s="14"/>
      <c r="T7" s="14"/>
      <c r="U7" s="18" t="s">
        <v>27</v>
      </c>
      <c r="V7" s="16"/>
      <c r="W7" s="31" t="e">
        <f>SUM(W3:W6)</f>
        <v>#REF!</v>
      </c>
      <c r="X7" s="16"/>
      <c r="Y7" s="16"/>
      <c r="Z7" s="16"/>
      <c r="AA7" s="14"/>
      <c r="AB7" s="14"/>
      <c r="AC7" s="14"/>
      <c r="AD7" s="14"/>
      <c r="AE7" s="14"/>
      <c r="AF7" s="14"/>
      <c r="AG7" s="14"/>
      <c r="AH7" s="14"/>
      <c r="AI7" s="14"/>
      <c r="AJ7" s="14"/>
      <c r="AK7" s="14"/>
      <c r="AL7" s="14"/>
    </row>
    <row r="8" spans="1:38" s="15" customFormat="1">
      <c r="A8" s="35" t="s">
        <v>16</v>
      </c>
      <c r="B8" s="775"/>
      <c r="C8" s="761" t="str">
        <f>IF('Sch-1'!C8=0, "", 'Sch-1'!C8)</f>
        <v/>
      </c>
      <c r="D8" s="761"/>
      <c r="E8" s="761"/>
      <c r="F8" s="425"/>
      <c r="G8" s="761"/>
      <c r="H8" s="761"/>
      <c r="I8" s="425"/>
      <c r="J8" s="425"/>
      <c r="K8" s="425"/>
      <c r="L8" s="518"/>
      <c r="M8" s="754"/>
      <c r="N8" s="754"/>
      <c r="O8" s="24" t="str">
        <f>'Sch-1'!L8</f>
        <v>Power Grid Corporation of India Ltd.,</v>
      </c>
      <c r="P8" s="5"/>
      <c r="Q8" s="14"/>
      <c r="R8" s="14"/>
      <c r="S8" s="14"/>
      <c r="T8" s="14"/>
      <c r="U8" s="16"/>
      <c r="V8" s="16"/>
      <c r="W8" s="16"/>
      <c r="X8" s="16"/>
      <c r="Y8" s="16"/>
      <c r="Z8" s="16"/>
      <c r="AA8" s="14"/>
      <c r="AB8" s="14"/>
      <c r="AC8" s="14"/>
      <c r="AD8" s="14"/>
      <c r="AE8" s="14"/>
      <c r="AF8" s="14"/>
      <c r="AG8" s="14"/>
      <c r="AH8" s="14"/>
      <c r="AI8" s="14"/>
      <c r="AJ8" s="14"/>
      <c r="AK8" s="14"/>
      <c r="AL8" s="14"/>
    </row>
    <row r="9" spans="1:38" s="15" customFormat="1">
      <c r="A9" s="35" t="s">
        <v>17</v>
      </c>
      <c r="B9" s="775"/>
      <c r="C9" s="761" t="str">
        <f>IF('Sch-1'!C9=0, "", 'Sch-1'!C9)</f>
        <v/>
      </c>
      <c r="D9" s="761"/>
      <c r="E9" s="761"/>
      <c r="F9" s="425"/>
      <c r="G9" s="761"/>
      <c r="H9" s="761"/>
      <c r="I9" s="425"/>
      <c r="J9" s="425"/>
      <c r="K9" s="425"/>
      <c r="L9" s="518"/>
      <c r="M9" s="754"/>
      <c r="N9" s="754"/>
      <c r="O9" s="24" t="str">
        <f>'Sch-1'!L9</f>
        <v>"Saudamini", Plot No.-2</v>
      </c>
      <c r="P9" s="5"/>
      <c r="Q9" s="14"/>
      <c r="R9" s="14"/>
      <c r="S9" s="14"/>
      <c r="T9" s="14"/>
      <c r="U9" s="16"/>
      <c r="V9" s="16"/>
      <c r="W9" s="16"/>
      <c r="X9" s="16"/>
      <c r="Y9" s="16"/>
      <c r="Z9" s="16"/>
      <c r="AA9" s="14"/>
      <c r="AB9" s="14"/>
      <c r="AC9" s="14"/>
      <c r="AD9" s="14"/>
      <c r="AE9" s="14"/>
      <c r="AF9" s="14"/>
      <c r="AG9" s="14"/>
      <c r="AH9" s="14"/>
      <c r="AI9" s="14"/>
      <c r="AJ9" s="14"/>
      <c r="AK9" s="14"/>
      <c r="AL9" s="14"/>
    </row>
    <row r="10" spans="1:38" s="15" customFormat="1">
      <c r="A10" s="36"/>
      <c r="B10" s="770"/>
      <c r="C10" s="761" t="str">
        <f>IF('Sch-1'!C10=0, "", 'Sch-1'!C10)</f>
        <v/>
      </c>
      <c r="D10" s="761"/>
      <c r="E10" s="761"/>
      <c r="F10" s="425"/>
      <c r="G10" s="761"/>
      <c r="H10" s="761"/>
      <c r="I10" s="425"/>
      <c r="J10" s="425"/>
      <c r="K10" s="425"/>
      <c r="L10" s="518"/>
      <c r="M10" s="754"/>
      <c r="N10" s="754"/>
      <c r="O10" s="24" t="str">
        <f>'Sch-1'!L10</f>
        <v xml:space="preserve">Sector-29, </v>
      </c>
      <c r="P10" s="5"/>
      <c r="Q10" s="14"/>
      <c r="R10" s="14"/>
      <c r="S10" s="14"/>
      <c r="T10" s="14"/>
      <c r="U10" s="18" t="s">
        <v>28</v>
      </c>
      <c r="V10" s="16"/>
      <c r="W10" s="32">
        <f>'[1]Sch-1'!Q10</f>
        <v>0</v>
      </c>
      <c r="X10" s="16"/>
      <c r="Y10" s="16"/>
      <c r="Z10" s="16"/>
      <c r="AA10" s="14"/>
      <c r="AB10" s="14"/>
      <c r="AC10" s="14"/>
      <c r="AD10" s="14"/>
      <c r="AE10" s="14"/>
      <c r="AF10" s="14"/>
      <c r="AG10" s="14"/>
      <c r="AH10" s="14"/>
      <c r="AI10" s="14"/>
      <c r="AJ10" s="14"/>
      <c r="AK10" s="14"/>
      <c r="AL10" s="14"/>
    </row>
    <row r="11" spans="1:38" s="15" customFormat="1">
      <c r="A11" s="36"/>
      <c r="B11" s="770"/>
      <c r="C11" s="761" t="str">
        <f>IF('Sch-1'!C11=0, "", 'Sch-1'!C11)</f>
        <v/>
      </c>
      <c r="D11" s="761"/>
      <c r="E11" s="761"/>
      <c r="F11" s="425"/>
      <c r="G11" s="761"/>
      <c r="H11" s="761"/>
      <c r="I11" s="425"/>
      <c r="J11" s="425"/>
      <c r="K11" s="425"/>
      <c r="L11" s="518"/>
      <c r="M11" s="754"/>
      <c r="N11" s="754"/>
      <c r="O11" s="24" t="str">
        <f>'Sch-1'!L11</f>
        <v>Gurgaon (Haryana) - 122001</v>
      </c>
      <c r="P11" s="5"/>
      <c r="Q11" s="14"/>
      <c r="R11" s="14"/>
      <c r="S11" s="14"/>
      <c r="T11" s="14"/>
      <c r="U11" s="18"/>
      <c r="V11" s="16"/>
      <c r="W11" s="32"/>
      <c r="X11" s="16"/>
      <c r="Y11" s="16"/>
      <c r="Z11" s="16"/>
      <c r="AA11" s="14"/>
      <c r="AB11" s="14"/>
      <c r="AC11" s="14"/>
      <c r="AD11" s="14"/>
      <c r="AE11" s="14"/>
      <c r="AF11" s="14"/>
      <c r="AG11" s="14"/>
      <c r="AH11" s="14"/>
      <c r="AI11" s="14"/>
      <c r="AJ11" s="14"/>
      <c r="AK11" s="14"/>
      <c r="AL11" s="14"/>
    </row>
    <row r="12" spans="1:38" s="15" customFormat="1">
      <c r="A12" s="36"/>
      <c r="B12" s="770"/>
      <c r="C12" s="770"/>
      <c r="D12" s="770"/>
      <c r="E12" s="770"/>
      <c r="F12" s="36"/>
      <c r="G12" s="770"/>
      <c r="H12" s="770"/>
      <c r="I12" s="36"/>
      <c r="J12" s="36"/>
      <c r="K12" s="36"/>
      <c r="L12" s="518"/>
      <c r="M12" s="761"/>
      <c r="N12" s="761"/>
      <c r="O12" s="24"/>
      <c r="P12" s="5"/>
      <c r="Q12" s="14"/>
      <c r="R12" s="14"/>
      <c r="S12" s="14"/>
      <c r="T12" s="14"/>
      <c r="U12" s="18"/>
      <c r="V12" s="16"/>
      <c r="W12" s="32"/>
      <c r="X12" s="16"/>
      <c r="Y12" s="16"/>
      <c r="Z12" s="16"/>
      <c r="AA12" s="14"/>
      <c r="AB12" s="14"/>
      <c r="AC12" s="14"/>
      <c r="AD12" s="14"/>
      <c r="AE12" s="14"/>
      <c r="AF12" s="14"/>
      <c r="AG12" s="14"/>
      <c r="AH12" s="14"/>
      <c r="AI12" s="14"/>
      <c r="AJ12" s="14"/>
      <c r="AK12" s="14"/>
      <c r="AL12" s="14"/>
    </row>
    <row r="13" spans="1:38" s="15" customFormat="1" ht="25.5" customHeight="1" thickBot="1">
      <c r="A13" s="924" t="s">
        <v>29</v>
      </c>
      <c r="B13" s="924"/>
      <c r="C13" s="924"/>
      <c r="D13" s="924"/>
      <c r="E13" s="924"/>
      <c r="F13" s="924"/>
      <c r="G13" s="924"/>
      <c r="H13" s="924"/>
      <c r="I13" s="924"/>
      <c r="J13" s="924"/>
      <c r="K13" s="924"/>
      <c r="L13" s="924"/>
      <c r="M13" s="924"/>
      <c r="N13" s="924"/>
      <c r="O13" s="35"/>
      <c r="P13" s="12" t="s">
        <v>7</v>
      </c>
      <c r="Q13" s="14"/>
      <c r="R13" s="14"/>
      <c r="S13" s="14"/>
      <c r="T13" s="14"/>
      <c r="U13" s="16"/>
      <c r="V13" s="923" t="s">
        <v>30</v>
      </c>
      <c r="W13" s="923"/>
      <c r="X13" s="343" t="s">
        <v>31</v>
      </c>
      <c r="Y13" s="923" t="s">
        <v>32</v>
      </c>
      <c r="Z13" s="923"/>
      <c r="AA13" s="14"/>
      <c r="AB13" s="14"/>
      <c r="AC13" s="14"/>
      <c r="AD13" s="14"/>
      <c r="AE13" s="14"/>
      <c r="AF13" s="14"/>
      <c r="AG13" s="14"/>
      <c r="AH13" s="14"/>
      <c r="AI13" s="14"/>
      <c r="AJ13" s="14"/>
      <c r="AK13" s="14"/>
      <c r="AL13" s="14"/>
    </row>
    <row r="14" spans="1:38" s="15" customFormat="1" ht="99" customHeight="1">
      <c r="A14" s="702" t="s">
        <v>8</v>
      </c>
      <c r="B14" s="703" t="s">
        <v>259</v>
      </c>
      <c r="C14" s="703" t="s">
        <v>271</v>
      </c>
      <c r="D14" s="40" t="s">
        <v>270</v>
      </c>
      <c r="E14" s="40" t="s">
        <v>272</v>
      </c>
      <c r="F14" s="40" t="s">
        <v>273</v>
      </c>
      <c r="G14" s="702" t="s">
        <v>35</v>
      </c>
      <c r="H14" s="702" t="s">
        <v>315</v>
      </c>
      <c r="I14" s="702" t="s">
        <v>316</v>
      </c>
      <c r="J14" s="702" t="s">
        <v>317</v>
      </c>
      <c r="K14" s="702" t="s">
        <v>318</v>
      </c>
      <c r="L14" s="40" t="s">
        <v>18</v>
      </c>
      <c r="M14" s="39" t="s">
        <v>10</v>
      </c>
      <c r="N14" s="39" t="s">
        <v>19</v>
      </c>
      <c r="O14" s="40" t="s">
        <v>38</v>
      </c>
      <c r="P14" s="40" t="s">
        <v>39</v>
      </c>
      <c r="Q14" s="14"/>
      <c r="R14" s="14"/>
      <c r="S14" s="14"/>
      <c r="T14" s="14"/>
      <c r="U14" s="16"/>
      <c r="V14" s="41" t="s">
        <v>33</v>
      </c>
      <c r="W14" s="41" t="s">
        <v>34</v>
      </c>
      <c r="X14" s="343"/>
      <c r="Y14" s="41" t="s">
        <v>33</v>
      </c>
      <c r="Z14" s="41" t="s">
        <v>34</v>
      </c>
      <c r="AA14" s="14"/>
      <c r="AB14" s="14"/>
      <c r="AC14" s="14"/>
      <c r="AD14" s="14"/>
      <c r="AE14" s="14"/>
      <c r="AF14" s="14"/>
      <c r="AG14" s="14"/>
      <c r="AH14" s="14"/>
      <c r="AI14" s="14"/>
      <c r="AJ14" s="14"/>
      <c r="AK14" s="14"/>
      <c r="AL14" s="14"/>
    </row>
    <row r="15" spans="1:38" s="15" customFormat="1">
      <c r="A15" s="27">
        <v>1</v>
      </c>
      <c r="B15" s="27">
        <v>2</v>
      </c>
      <c r="C15" s="27">
        <v>3</v>
      </c>
      <c r="D15" s="27">
        <v>4</v>
      </c>
      <c r="E15" s="27">
        <v>5</v>
      </c>
      <c r="F15" s="27">
        <v>6</v>
      </c>
      <c r="G15" s="27">
        <v>7</v>
      </c>
      <c r="H15" s="27">
        <v>8</v>
      </c>
      <c r="I15" s="27">
        <v>9</v>
      </c>
      <c r="J15" s="27">
        <v>10</v>
      </c>
      <c r="K15" s="27">
        <v>11</v>
      </c>
      <c r="L15" s="515">
        <v>12</v>
      </c>
      <c r="M15" s="27">
        <v>13</v>
      </c>
      <c r="N15" s="27">
        <v>14</v>
      </c>
      <c r="O15" s="27">
        <v>15</v>
      </c>
      <c r="P15" s="27" t="s">
        <v>319</v>
      </c>
      <c r="Q15" s="14"/>
      <c r="R15" s="14"/>
      <c r="S15" s="14"/>
      <c r="T15" s="14"/>
      <c r="U15" s="16"/>
      <c r="V15" s="42">
        <v>5</v>
      </c>
      <c r="W15" s="42" t="s">
        <v>20</v>
      </c>
      <c r="X15" s="343"/>
      <c r="Y15" s="42">
        <v>5</v>
      </c>
      <c r="Z15" s="42" t="s">
        <v>20</v>
      </c>
      <c r="AA15" s="14"/>
      <c r="AB15" s="14"/>
      <c r="AC15" s="14"/>
      <c r="AD15" s="14"/>
      <c r="AE15" s="14"/>
      <c r="AF15" s="14"/>
      <c r="AG15" s="14"/>
      <c r="AH15" s="14"/>
      <c r="AI15" s="14"/>
      <c r="AJ15" s="14"/>
      <c r="AK15" s="14"/>
      <c r="AL15" s="14"/>
    </row>
    <row r="16" spans="1:38" ht="18">
      <c r="A16" s="701" t="s">
        <v>62</v>
      </c>
      <c r="B16" s="757" t="s">
        <v>521</v>
      </c>
      <c r="C16" s="707"/>
      <c r="D16" s="707"/>
      <c r="E16" s="707"/>
      <c r="F16" s="758"/>
      <c r="G16" s="707"/>
      <c r="H16" s="707"/>
      <c r="I16" s="679"/>
      <c r="J16" s="679"/>
      <c r="K16" s="679"/>
      <c r="L16" s="679"/>
      <c r="M16" s="762"/>
      <c r="N16" s="762"/>
      <c r="O16" s="679"/>
      <c r="P16" s="680"/>
    </row>
    <row r="17" spans="1:34" ht="46.8">
      <c r="A17" s="573">
        <v>1</v>
      </c>
      <c r="B17" s="699">
        <v>7000009657</v>
      </c>
      <c r="C17" s="699">
        <v>210</v>
      </c>
      <c r="D17" s="699">
        <v>110</v>
      </c>
      <c r="E17" s="699">
        <v>10</v>
      </c>
      <c r="F17" s="756" t="s">
        <v>525</v>
      </c>
      <c r="G17" s="699">
        <v>100003797</v>
      </c>
      <c r="H17" s="699">
        <v>998736</v>
      </c>
      <c r="I17" s="710"/>
      <c r="J17" s="713">
        <v>18</v>
      </c>
      <c r="K17" s="711"/>
      <c r="L17" s="756" t="s">
        <v>570</v>
      </c>
      <c r="M17" s="699" t="s">
        <v>295</v>
      </c>
      <c r="N17" s="699">
        <v>6</v>
      </c>
      <c r="O17" s="712"/>
      <c r="P17" s="572" t="str">
        <f>IF(O17="","INCLUDED",O17*N17)</f>
        <v>INCLUDED</v>
      </c>
      <c r="Q17" s="591">
        <f>IF(O17="",0,IF(K17="",O17*J17/100,K17*O17))</f>
        <v>0</v>
      </c>
      <c r="R17" s="588">
        <f>Q17*N17</f>
        <v>0</v>
      </c>
      <c r="AH17" s="593">
        <v>0</v>
      </c>
    </row>
    <row r="18" spans="1:34">
      <c r="A18" s="573">
        <v>2</v>
      </c>
      <c r="B18" s="699">
        <v>7000009657</v>
      </c>
      <c r="C18" s="699">
        <v>210</v>
      </c>
      <c r="D18" s="699">
        <v>110</v>
      </c>
      <c r="E18" s="699">
        <v>20</v>
      </c>
      <c r="F18" s="756" t="s">
        <v>525</v>
      </c>
      <c r="G18" s="699">
        <v>100000328</v>
      </c>
      <c r="H18" s="699">
        <v>998736</v>
      </c>
      <c r="I18" s="710"/>
      <c r="J18" s="713">
        <v>18</v>
      </c>
      <c r="K18" s="711"/>
      <c r="L18" s="756" t="s">
        <v>450</v>
      </c>
      <c r="M18" s="699" t="s">
        <v>295</v>
      </c>
      <c r="N18" s="699">
        <v>12</v>
      </c>
      <c r="O18" s="712"/>
      <c r="P18" s="572" t="str">
        <f t="shared" ref="P18:P84" si="0">IF(O18="","INCLUDED",O18*N18)</f>
        <v>INCLUDED</v>
      </c>
      <c r="Q18" s="591">
        <f t="shared" ref="Q18:Q81" si="1">IF(O18="",0,IF(K18="",O18*J18/100,K18*O18))</f>
        <v>0</v>
      </c>
      <c r="R18" s="588">
        <f t="shared" ref="R18:R81" si="2">Q18*N18</f>
        <v>0</v>
      </c>
      <c r="AH18" s="593">
        <v>0.05</v>
      </c>
    </row>
    <row r="19" spans="1:34" ht="31.2">
      <c r="A19" s="573">
        <v>3</v>
      </c>
      <c r="B19" s="699">
        <v>7000009657</v>
      </c>
      <c r="C19" s="699">
        <v>220</v>
      </c>
      <c r="D19" s="699">
        <v>120</v>
      </c>
      <c r="E19" s="699">
        <v>10</v>
      </c>
      <c r="F19" s="756" t="s">
        <v>526</v>
      </c>
      <c r="G19" s="699">
        <v>100003794</v>
      </c>
      <c r="H19" s="699">
        <v>998736</v>
      </c>
      <c r="I19" s="710"/>
      <c r="J19" s="713">
        <v>18</v>
      </c>
      <c r="K19" s="711"/>
      <c r="L19" s="756" t="s">
        <v>571</v>
      </c>
      <c r="M19" s="699" t="s">
        <v>296</v>
      </c>
      <c r="N19" s="699">
        <v>4</v>
      </c>
      <c r="O19" s="712"/>
      <c r="P19" s="572" t="str">
        <f t="shared" si="0"/>
        <v>INCLUDED</v>
      </c>
      <c r="Q19" s="591">
        <f t="shared" si="1"/>
        <v>0</v>
      </c>
      <c r="R19" s="588">
        <f t="shared" si="2"/>
        <v>0</v>
      </c>
      <c r="AH19" s="593">
        <v>0.12</v>
      </c>
    </row>
    <row r="20" spans="1:34" ht="46.8">
      <c r="A20" s="573">
        <v>4</v>
      </c>
      <c r="B20" s="699">
        <v>7000009657</v>
      </c>
      <c r="C20" s="699">
        <v>220</v>
      </c>
      <c r="D20" s="699">
        <v>120</v>
      </c>
      <c r="E20" s="699">
        <v>20</v>
      </c>
      <c r="F20" s="756" t="s">
        <v>526</v>
      </c>
      <c r="G20" s="699">
        <v>100003793</v>
      </c>
      <c r="H20" s="699">
        <v>998736</v>
      </c>
      <c r="I20" s="710"/>
      <c r="J20" s="713">
        <v>18</v>
      </c>
      <c r="K20" s="711"/>
      <c r="L20" s="756" t="s">
        <v>572</v>
      </c>
      <c r="M20" s="699" t="s">
        <v>296</v>
      </c>
      <c r="N20" s="699">
        <v>2</v>
      </c>
      <c r="O20" s="712"/>
      <c r="P20" s="572" t="str">
        <f t="shared" si="0"/>
        <v>INCLUDED</v>
      </c>
      <c r="Q20" s="591">
        <f t="shared" si="1"/>
        <v>0</v>
      </c>
      <c r="R20" s="588">
        <f t="shared" si="2"/>
        <v>0</v>
      </c>
      <c r="AH20" s="593">
        <v>0.18</v>
      </c>
    </row>
    <row r="21" spans="1:34" ht="46.8">
      <c r="A21" s="573">
        <v>5</v>
      </c>
      <c r="B21" s="699">
        <v>7000009657</v>
      </c>
      <c r="C21" s="699">
        <v>220</v>
      </c>
      <c r="D21" s="699">
        <v>120</v>
      </c>
      <c r="E21" s="699">
        <v>30</v>
      </c>
      <c r="F21" s="756" t="s">
        <v>526</v>
      </c>
      <c r="G21" s="699">
        <v>100003796</v>
      </c>
      <c r="H21" s="699">
        <v>998736</v>
      </c>
      <c r="I21" s="710"/>
      <c r="J21" s="713">
        <v>18</v>
      </c>
      <c r="K21" s="711"/>
      <c r="L21" s="756" t="s">
        <v>573</v>
      </c>
      <c r="M21" s="699" t="s">
        <v>296</v>
      </c>
      <c r="N21" s="699">
        <v>12</v>
      </c>
      <c r="O21" s="712"/>
      <c r="P21" s="572" t="str">
        <f t="shared" si="0"/>
        <v>INCLUDED</v>
      </c>
      <c r="Q21" s="591">
        <f t="shared" si="1"/>
        <v>0</v>
      </c>
      <c r="R21" s="588">
        <f t="shared" si="2"/>
        <v>0</v>
      </c>
      <c r="AH21" s="593">
        <v>0.28000000000000003</v>
      </c>
    </row>
    <row r="22" spans="1:34" ht="46.8">
      <c r="A22" s="573">
        <v>6</v>
      </c>
      <c r="B22" s="699">
        <v>7000009657</v>
      </c>
      <c r="C22" s="699">
        <v>220</v>
      </c>
      <c r="D22" s="699">
        <v>120</v>
      </c>
      <c r="E22" s="699">
        <v>40</v>
      </c>
      <c r="F22" s="756" t="s">
        <v>526</v>
      </c>
      <c r="G22" s="699">
        <v>100002404</v>
      </c>
      <c r="H22" s="699">
        <v>998736</v>
      </c>
      <c r="I22" s="710"/>
      <c r="J22" s="713">
        <v>18</v>
      </c>
      <c r="K22" s="711"/>
      <c r="L22" s="756" t="s">
        <v>515</v>
      </c>
      <c r="M22" s="699" t="s">
        <v>479</v>
      </c>
      <c r="N22" s="699">
        <v>1500</v>
      </c>
      <c r="O22" s="712"/>
      <c r="P22" s="572" t="str">
        <f t="shared" si="0"/>
        <v>INCLUDED</v>
      </c>
      <c r="Q22" s="591">
        <f t="shared" si="1"/>
        <v>0</v>
      </c>
      <c r="R22" s="588">
        <f t="shared" si="2"/>
        <v>0</v>
      </c>
      <c r="AH22" s="593"/>
    </row>
    <row r="23" spans="1:34">
      <c r="A23" s="573">
        <v>7</v>
      </c>
      <c r="B23" s="699">
        <v>7000009657</v>
      </c>
      <c r="C23" s="699">
        <v>220</v>
      </c>
      <c r="D23" s="699">
        <v>120</v>
      </c>
      <c r="E23" s="699">
        <v>50</v>
      </c>
      <c r="F23" s="756" t="s">
        <v>526</v>
      </c>
      <c r="G23" s="699">
        <v>100002434</v>
      </c>
      <c r="H23" s="699">
        <v>998736</v>
      </c>
      <c r="I23" s="710"/>
      <c r="J23" s="713">
        <v>18</v>
      </c>
      <c r="K23" s="711"/>
      <c r="L23" s="756" t="s">
        <v>514</v>
      </c>
      <c r="M23" s="699" t="s">
        <v>295</v>
      </c>
      <c r="N23" s="699">
        <v>24</v>
      </c>
      <c r="O23" s="712"/>
      <c r="P23" s="572" t="str">
        <f t="shared" si="0"/>
        <v>INCLUDED</v>
      </c>
      <c r="Q23" s="591">
        <f t="shared" si="1"/>
        <v>0</v>
      </c>
      <c r="R23" s="588">
        <f t="shared" si="2"/>
        <v>0</v>
      </c>
      <c r="AH23" s="593"/>
    </row>
    <row r="24" spans="1:34">
      <c r="A24" s="573">
        <v>8</v>
      </c>
      <c r="B24" s="852">
        <v>7000009657</v>
      </c>
      <c r="C24" s="852">
        <v>220</v>
      </c>
      <c r="D24" s="852">
        <v>120</v>
      </c>
      <c r="E24" s="852">
        <v>60</v>
      </c>
      <c r="F24" s="853" t="s">
        <v>526</v>
      </c>
      <c r="G24" s="852">
        <v>100001789</v>
      </c>
      <c r="H24" s="852">
        <v>998736</v>
      </c>
      <c r="I24" s="710"/>
      <c r="J24" s="807">
        <v>18</v>
      </c>
      <c r="K24" s="711"/>
      <c r="L24" s="853" t="s">
        <v>556</v>
      </c>
      <c r="M24" s="852" t="s">
        <v>296</v>
      </c>
      <c r="N24" s="852">
        <v>1</v>
      </c>
      <c r="O24" s="712"/>
      <c r="P24" s="572" t="str">
        <f t="shared" si="0"/>
        <v>INCLUDED</v>
      </c>
      <c r="Q24" s="591">
        <f t="shared" si="1"/>
        <v>0</v>
      </c>
      <c r="R24" s="588">
        <f t="shared" si="2"/>
        <v>0</v>
      </c>
      <c r="AH24" s="593"/>
    </row>
    <row r="25" spans="1:34">
      <c r="A25" s="573">
        <v>9</v>
      </c>
      <c r="B25" s="699">
        <v>7000009657</v>
      </c>
      <c r="C25" s="699">
        <v>230</v>
      </c>
      <c r="D25" s="699">
        <v>130</v>
      </c>
      <c r="E25" s="699">
        <v>10</v>
      </c>
      <c r="F25" s="756" t="s">
        <v>527</v>
      </c>
      <c r="G25" s="699">
        <v>100000794</v>
      </c>
      <c r="H25" s="699">
        <v>998736</v>
      </c>
      <c r="I25" s="710"/>
      <c r="J25" s="713">
        <v>18</v>
      </c>
      <c r="K25" s="711"/>
      <c r="L25" s="756" t="s">
        <v>498</v>
      </c>
      <c r="M25" s="699" t="s">
        <v>295</v>
      </c>
      <c r="N25" s="699">
        <v>2</v>
      </c>
      <c r="O25" s="712"/>
      <c r="P25" s="572" t="str">
        <f t="shared" si="0"/>
        <v>INCLUDED</v>
      </c>
      <c r="Q25" s="591">
        <f t="shared" si="1"/>
        <v>0</v>
      </c>
      <c r="R25" s="588">
        <f t="shared" si="2"/>
        <v>0</v>
      </c>
      <c r="AH25" s="593"/>
    </row>
    <row r="26" spans="1:34" ht="78">
      <c r="A26" s="573">
        <v>10</v>
      </c>
      <c r="B26" s="699">
        <v>7000009657</v>
      </c>
      <c r="C26" s="699">
        <v>240</v>
      </c>
      <c r="D26" s="699">
        <v>140</v>
      </c>
      <c r="E26" s="699">
        <v>10</v>
      </c>
      <c r="F26" s="756" t="s">
        <v>474</v>
      </c>
      <c r="G26" s="699">
        <v>100003828</v>
      </c>
      <c r="H26" s="699">
        <v>998731</v>
      </c>
      <c r="I26" s="710"/>
      <c r="J26" s="713">
        <v>18</v>
      </c>
      <c r="K26" s="711"/>
      <c r="L26" s="756" t="s">
        <v>574</v>
      </c>
      <c r="M26" s="699" t="s">
        <v>296</v>
      </c>
      <c r="N26" s="699">
        <v>2</v>
      </c>
      <c r="O26" s="712"/>
      <c r="P26" s="572" t="str">
        <f t="shared" si="0"/>
        <v>INCLUDED</v>
      </c>
      <c r="Q26" s="591">
        <f t="shared" si="1"/>
        <v>0</v>
      </c>
      <c r="R26" s="588">
        <f t="shared" si="2"/>
        <v>0</v>
      </c>
      <c r="AH26" s="593"/>
    </row>
    <row r="27" spans="1:34" ht="31.2">
      <c r="A27" s="573">
        <v>11</v>
      </c>
      <c r="B27" s="699">
        <v>7000009657</v>
      </c>
      <c r="C27" s="699">
        <v>250</v>
      </c>
      <c r="D27" s="699">
        <v>150</v>
      </c>
      <c r="E27" s="699">
        <v>60</v>
      </c>
      <c r="F27" s="756" t="s">
        <v>528</v>
      </c>
      <c r="G27" s="699">
        <v>100001021</v>
      </c>
      <c r="H27" s="699">
        <v>995461</v>
      </c>
      <c r="I27" s="710"/>
      <c r="J27" s="713">
        <v>18</v>
      </c>
      <c r="K27" s="711"/>
      <c r="L27" s="756" t="s">
        <v>455</v>
      </c>
      <c r="M27" s="699" t="s">
        <v>295</v>
      </c>
      <c r="N27" s="699">
        <v>1</v>
      </c>
      <c r="O27" s="712"/>
      <c r="P27" s="572" t="str">
        <f t="shared" si="0"/>
        <v>INCLUDED</v>
      </c>
      <c r="Q27" s="591">
        <f t="shared" si="1"/>
        <v>0</v>
      </c>
      <c r="R27" s="588">
        <f t="shared" si="2"/>
        <v>0</v>
      </c>
      <c r="AH27" s="593"/>
    </row>
    <row r="28" spans="1:34" ht="31.2">
      <c r="A28" s="573">
        <v>12</v>
      </c>
      <c r="B28" s="699">
        <v>7000009657</v>
      </c>
      <c r="C28" s="699">
        <v>250</v>
      </c>
      <c r="D28" s="699">
        <v>150</v>
      </c>
      <c r="E28" s="699">
        <v>70</v>
      </c>
      <c r="F28" s="756" t="s">
        <v>528</v>
      </c>
      <c r="G28" s="699">
        <v>100001024</v>
      </c>
      <c r="H28" s="699">
        <v>998731</v>
      </c>
      <c r="I28" s="710"/>
      <c r="J28" s="713">
        <v>18</v>
      </c>
      <c r="K28" s="711"/>
      <c r="L28" s="756" t="s">
        <v>456</v>
      </c>
      <c r="M28" s="699" t="s">
        <v>295</v>
      </c>
      <c r="N28" s="699">
        <v>2</v>
      </c>
      <c r="O28" s="712"/>
      <c r="P28" s="572" t="str">
        <f t="shared" si="0"/>
        <v>INCLUDED</v>
      </c>
      <c r="Q28" s="591">
        <f t="shared" si="1"/>
        <v>0</v>
      </c>
      <c r="R28" s="588">
        <f t="shared" si="2"/>
        <v>0</v>
      </c>
      <c r="AH28" s="593"/>
    </row>
    <row r="29" spans="1:34" ht="31.2">
      <c r="A29" s="573">
        <v>13</v>
      </c>
      <c r="B29" s="699">
        <v>7000009657</v>
      </c>
      <c r="C29" s="699">
        <v>250</v>
      </c>
      <c r="D29" s="699">
        <v>150</v>
      </c>
      <c r="E29" s="699">
        <v>80</v>
      </c>
      <c r="F29" s="756" t="s">
        <v>528</v>
      </c>
      <c r="G29" s="699">
        <v>100004930</v>
      </c>
      <c r="H29" s="699">
        <v>998731</v>
      </c>
      <c r="I29" s="710"/>
      <c r="J29" s="713">
        <v>18</v>
      </c>
      <c r="K29" s="711"/>
      <c r="L29" s="756" t="s">
        <v>484</v>
      </c>
      <c r="M29" s="699" t="s">
        <v>295</v>
      </c>
      <c r="N29" s="699">
        <v>10</v>
      </c>
      <c r="O29" s="712"/>
      <c r="P29" s="572" t="str">
        <f t="shared" si="0"/>
        <v>INCLUDED</v>
      </c>
      <c r="Q29" s="591">
        <f t="shared" si="1"/>
        <v>0</v>
      </c>
      <c r="R29" s="588">
        <f t="shared" si="2"/>
        <v>0</v>
      </c>
      <c r="AH29" s="593"/>
    </row>
    <row r="30" spans="1:34" ht="31.2">
      <c r="A30" s="573">
        <v>14</v>
      </c>
      <c r="B30" s="699">
        <v>7000009657</v>
      </c>
      <c r="C30" s="699">
        <v>250</v>
      </c>
      <c r="D30" s="699">
        <v>150</v>
      </c>
      <c r="E30" s="699">
        <v>90</v>
      </c>
      <c r="F30" s="756" t="s">
        <v>528</v>
      </c>
      <c r="G30" s="699">
        <v>100004931</v>
      </c>
      <c r="H30" s="699">
        <v>998731</v>
      </c>
      <c r="I30" s="710"/>
      <c r="J30" s="713">
        <v>18</v>
      </c>
      <c r="K30" s="711"/>
      <c r="L30" s="756" t="s">
        <v>511</v>
      </c>
      <c r="M30" s="699" t="s">
        <v>295</v>
      </c>
      <c r="N30" s="699">
        <v>10</v>
      </c>
      <c r="O30" s="712"/>
      <c r="P30" s="572" t="str">
        <f t="shared" si="0"/>
        <v>INCLUDED</v>
      </c>
      <c r="Q30" s="591">
        <f t="shared" si="1"/>
        <v>0</v>
      </c>
      <c r="R30" s="588">
        <f t="shared" si="2"/>
        <v>0</v>
      </c>
      <c r="AH30" s="593"/>
    </row>
    <row r="31" spans="1:34" ht="31.2">
      <c r="A31" s="573">
        <v>15</v>
      </c>
      <c r="B31" s="699">
        <v>7000009657</v>
      </c>
      <c r="C31" s="699">
        <v>260</v>
      </c>
      <c r="D31" s="699">
        <v>170</v>
      </c>
      <c r="E31" s="699">
        <v>10</v>
      </c>
      <c r="F31" s="756" t="s">
        <v>529</v>
      </c>
      <c r="G31" s="699">
        <v>100002182</v>
      </c>
      <c r="H31" s="699">
        <v>998736</v>
      </c>
      <c r="I31" s="710"/>
      <c r="J31" s="713">
        <v>18</v>
      </c>
      <c r="K31" s="711"/>
      <c r="L31" s="756" t="s">
        <v>454</v>
      </c>
      <c r="M31" s="699" t="s">
        <v>453</v>
      </c>
      <c r="N31" s="699">
        <v>1</v>
      </c>
      <c r="O31" s="712"/>
      <c r="P31" s="572" t="str">
        <f t="shared" si="0"/>
        <v>INCLUDED</v>
      </c>
      <c r="Q31" s="591">
        <f t="shared" si="1"/>
        <v>0</v>
      </c>
      <c r="R31" s="588">
        <f t="shared" si="2"/>
        <v>0</v>
      </c>
      <c r="AH31" s="593"/>
    </row>
    <row r="32" spans="1:34" ht="31.2">
      <c r="A32" s="573">
        <v>16</v>
      </c>
      <c r="B32" s="699">
        <v>7000009657</v>
      </c>
      <c r="C32" s="699">
        <v>260</v>
      </c>
      <c r="D32" s="699">
        <v>170</v>
      </c>
      <c r="E32" s="699">
        <v>20</v>
      </c>
      <c r="F32" s="756" t="s">
        <v>529</v>
      </c>
      <c r="G32" s="699">
        <v>100002181</v>
      </c>
      <c r="H32" s="699">
        <v>998736</v>
      </c>
      <c r="I32" s="710"/>
      <c r="J32" s="713">
        <v>18</v>
      </c>
      <c r="K32" s="711"/>
      <c r="L32" s="756" t="s">
        <v>452</v>
      </c>
      <c r="M32" s="699" t="s">
        <v>453</v>
      </c>
      <c r="N32" s="699">
        <v>1</v>
      </c>
      <c r="O32" s="712"/>
      <c r="P32" s="572" t="str">
        <f t="shared" si="0"/>
        <v>INCLUDED</v>
      </c>
      <c r="Q32" s="591">
        <f t="shared" si="1"/>
        <v>0</v>
      </c>
      <c r="R32" s="588">
        <f t="shared" si="2"/>
        <v>0</v>
      </c>
      <c r="AH32" s="593"/>
    </row>
    <row r="33" spans="1:34" ht="31.2">
      <c r="A33" s="573">
        <v>17</v>
      </c>
      <c r="B33" s="699">
        <v>7000009657</v>
      </c>
      <c r="C33" s="699">
        <v>270</v>
      </c>
      <c r="D33" s="699">
        <v>190</v>
      </c>
      <c r="E33" s="699">
        <v>10</v>
      </c>
      <c r="F33" s="756" t="s">
        <v>530</v>
      </c>
      <c r="G33" s="699">
        <v>100003829</v>
      </c>
      <c r="H33" s="699">
        <v>998736</v>
      </c>
      <c r="I33" s="710"/>
      <c r="J33" s="713">
        <v>18</v>
      </c>
      <c r="K33" s="711"/>
      <c r="L33" s="756" t="s">
        <v>575</v>
      </c>
      <c r="M33" s="699" t="s">
        <v>296</v>
      </c>
      <c r="N33" s="699">
        <v>2</v>
      </c>
      <c r="O33" s="712"/>
      <c r="P33" s="572" t="str">
        <f t="shared" si="0"/>
        <v>INCLUDED</v>
      </c>
      <c r="Q33" s="591">
        <f t="shared" si="1"/>
        <v>0</v>
      </c>
      <c r="R33" s="588">
        <f t="shared" si="2"/>
        <v>0</v>
      </c>
      <c r="AH33" s="593"/>
    </row>
    <row r="34" spans="1:34" ht="46.8">
      <c r="A34" s="573">
        <v>18</v>
      </c>
      <c r="B34" s="699">
        <v>7000009657</v>
      </c>
      <c r="C34" s="699">
        <v>300</v>
      </c>
      <c r="D34" s="699">
        <v>210</v>
      </c>
      <c r="E34" s="699">
        <v>10</v>
      </c>
      <c r="F34" s="756" t="s">
        <v>566</v>
      </c>
      <c r="G34" s="699">
        <v>100001216</v>
      </c>
      <c r="H34" s="699">
        <v>995455</v>
      </c>
      <c r="I34" s="710"/>
      <c r="J34" s="713">
        <v>18</v>
      </c>
      <c r="K34" s="711"/>
      <c r="L34" s="756" t="s">
        <v>459</v>
      </c>
      <c r="M34" s="699" t="s">
        <v>295</v>
      </c>
      <c r="N34" s="699">
        <v>12</v>
      </c>
      <c r="O34" s="712"/>
      <c r="P34" s="572" t="str">
        <f t="shared" si="0"/>
        <v>INCLUDED</v>
      </c>
      <c r="Q34" s="591">
        <f t="shared" si="1"/>
        <v>0</v>
      </c>
      <c r="R34" s="588">
        <f t="shared" si="2"/>
        <v>0</v>
      </c>
      <c r="AH34" s="593"/>
    </row>
    <row r="35" spans="1:34" ht="31.2">
      <c r="A35" s="573">
        <v>19</v>
      </c>
      <c r="B35" s="699">
        <v>7000009657</v>
      </c>
      <c r="C35" s="699">
        <v>300</v>
      </c>
      <c r="D35" s="699">
        <v>210</v>
      </c>
      <c r="E35" s="699">
        <v>30</v>
      </c>
      <c r="F35" s="756" t="s">
        <v>566</v>
      </c>
      <c r="G35" s="699">
        <v>100001668</v>
      </c>
      <c r="H35" s="699">
        <v>995455</v>
      </c>
      <c r="I35" s="710"/>
      <c r="J35" s="713">
        <v>18</v>
      </c>
      <c r="K35" s="711"/>
      <c r="L35" s="756" t="s">
        <v>576</v>
      </c>
      <c r="M35" s="699" t="s">
        <v>295</v>
      </c>
      <c r="N35" s="699">
        <v>1</v>
      </c>
      <c r="O35" s="712"/>
      <c r="P35" s="572" t="str">
        <f t="shared" si="0"/>
        <v>INCLUDED</v>
      </c>
      <c r="Q35" s="591">
        <f t="shared" si="1"/>
        <v>0</v>
      </c>
      <c r="R35" s="588">
        <f t="shared" si="2"/>
        <v>0</v>
      </c>
      <c r="AH35" s="593"/>
    </row>
    <row r="36" spans="1:34">
      <c r="A36" s="573">
        <v>20</v>
      </c>
      <c r="B36" s="699">
        <v>7000009657</v>
      </c>
      <c r="C36" s="699">
        <v>300</v>
      </c>
      <c r="D36" s="699">
        <v>210</v>
      </c>
      <c r="E36" s="699">
        <v>50</v>
      </c>
      <c r="F36" s="756" t="s">
        <v>566</v>
      </c>
      <c r="G36" s="699">
        <v>100001575</v>
      </c>
      <c r="H36" s="699">
        <v>995429</v>
      </c>
      <c r="I36" s="710"/>
      <c r="J36" s="713">
        <v>18</v>
      </c>
      <c r="K36" s="711"/>
      <c r="L36" s="756" t="s">
        <v>513</v>
      </c>
      <c r="M36" s="699" t="s">
        <v>295</v>
      </c>
      <c r="N36" s="699">
        <v>1</v>
      </c>
      <c r="O36" s="712"/>
      <c r="P36" s="572" t="str">
        <f t="shared" si="0"/>
        <v>INCLUDED</v>
      </c>
      <c r="Q36" s="591">
        <f t="shared" si="1"/>
        <v>0</v>
      </c>
      <c r="R36" s="588">
        <f t="shared" si="2"/>
        <v>0</v>
      </c>
      <c r="AH36" s="593"/>
    </row>
    <row r="37" spans="1:34" ht="31.2">
      <c r="A37" s="573">
        <v>21</v>
      </c>
      <c r="B37" s="699">
        <v>7000009657</v>
      </c>
      <c r="C37" s="699">
        <v>390</v>
      </c>
      <c r="D37" s="699">
        <v>350</v>
      </c>
      <c r="E37" s="699">
        <v>10</v>
      </c>
      <c r="F37" s="756" t="s">
        <v>510</v>
      </c>
      <c r="G37" s="699">
        <v>100001324</v>
      </c>
      <c r="H37" s="699">
        <v>995433</v>
      </c>
      <c r="I37" s="710"/>
      <c r="J37" s="713">
        <v>18</v>
      </c>
      <c r="K37" s="711"/>
      <c r="L37" s="756" t="s">
        <v>577</v>
      </c>
      <c r="M37" s="699" t="s">
        <v>461</v>
      </c>
      <c r="N37" s="699">
        <v>2263</v>
      </c>
      <c r="O37" s="712"/>
      <c r="P37" s="572" t="str">
        <f t="shared" si="0"/>
        <v>INCLUDED</v>
      </c>
      <c r="Q37" s="591">
        <f t="shared" si="1"/>
        <v>0</v>
      </c>
      <c r="R37" s="588">
        <f t="shared" si="2"/>
        <v>0</v>
      </c>
      <c r="AH37" s="593"/>
    </row>
    <row r="38" spans="1:34">
      <c r="A38" s="573">
        <v>22</v>
      </c>
      <c r="B38" s="699">
        <v>7000009657</v>
      </c>
      <c r="C38" s="699">
        <v>390</v>
      </c>
      <c r="D38" s="699">
        <v>350</v>
      </c>
      <c r="E38" s="699">
        <v>20</v>
      </c>
      <c r="F38" s="756" t="s">
        <v>510</v>
      </c>
      <c r="G38" s="699">
        <v>100001325</v>
      </c>
      <c r="H38" s="699">
        <v>995454</v>
      </c>
      <c r="I38" s="710"/>
      <c r="J38" s="713">
        <v>18</v>
      </c>
      <c r="K38" s="711"/>
      <c r="L38" s="756" t="s">
        <v>462</v>
      </c>
      <c r="M38" s="699" t="s">
        <v>461</v>
      </c>
      <c r="N38" s="699">
        <v>78</v>
      </c>
      <c r="O38" s="712"/>
      <c r="P38" s="572" t="str">
        <f t="shared" si="0"/>
        <v>INCLUDED</v>
      </c>
      <c r="Q38" s="591">
        <f t="shared" si="1"/>
        <v>0</v>
      </c>
      <c r="R38" s="588">
        <f t="shared" si="2"/>
        <v>0</v>
      </c>
      <c r="AH38" s="593"/>
    </row>
    <row r="39" spans="1:34">
      <c r="A39" s="573">
        <v>23</v>
      </c>
      <c r="B39" s="699">
        <v>7000009657</v>
      </c>
      <c r="C39" s="699">
        <v>390</v>
      </c>
      <c r="D39" s="699">
        <v>350</v>
      </c>
      <c r="E39" s="699">
        <v>30</v>
      </c>
      <c r="F39" s="756" t="s">
        <v>510</v>
      </c>
      <c r="G39" s="699">
        <v>100001326</v>
      </c>
      <c r="H39" s="699">
        <v>995454</v>
      </c>
      <c r="I39" s="710"/>
      <c r="J39" s="713">
        <v>18</v>
      </c>
      <c r="K39" s="711"/>
      <c r="L39" s="756" t="s">
        <v>490</v>
      </c>
      <c r="M39" s="699" t="s">
        <v>461</v>
      </c>
      <c r="N39" s="699">
        <v>29</v>
      </c>
      <c r="O39" s="712"/>
      <c r="P39" s="572" t="str">
        <f t="shared" si="0"/>
        <v>INCLUDED</v>
      </c>
      <c r="Q39" s="591">
        <f t="shared" si="1"/>
        <v>0</v>
      </c>
      <c r="R39" s="588">
        <f t="shared" si="2"/>
        <v>0</v>
      </c>
      <c r="AH39" s="593"/>
    </row>
    <row r="40" spans="1:34" ht="46.8">
      <c r="A40" s="573">
        <v>24</v>
      </c>
      <c r="B40" s="699">
        <v>7000009657</v>
      </c>
      <c r="C40" s="699">
        <v>390</v>
      </c>
      <c r="D40" s="699">
        <v>350</v>
      </c>
      <c r="E40" s="699">
        <v>40</v>
      </c>
      <c r="F40" s="756" t="s">
        <v>510</v>
      </c>
      <c r="G40" s="699">
        <v>100001327</v>
      </c>
      <c r="H40" s="699">
        <v>995454</v>
      </c>
      <c r="I40" s="710"/>
      <c r="J40" s="713">
        <v>18</v>
      </c>
      <c r="K40" s="711"/>
      <c r="L40" s="756" t="s">
        <v>491</v>
      </c>
      <c r="M40" s="699" t="s">
        <v>461</v>
      </c>
      <c r="N40" s="699">
        <v>427</v>
      </c>
      <c r="O40" s="712"/>
      <c r="P40" s="572" t="str">
        <f t="shared" si="0"/>
        <v>INCLUDED</v>
      </c>
      <c r="Q40" s="591">
        <f t="shared" si="1"/>
        <v>0</v>
      </c>
      <c r="R40" s="588">
        <f t="shared" si="2"/>
        <v>0</v>
      </c>
      <c r="AH40" s="593"/>
    </row>
    <row r="41" spans="1:34" ht="31.2">
      <c r="A41" s="573">
        <v>25</v>
      </c>
      <c r="B41" s="699">
        <v>7000009657</v>
      </c>
      <c r="C41" s="699">
        <v>390</v>
      </c>
      <c r="D41" s="699">
        <v>350</v>
      </c>
      <c r="E41" s="699">
        <v>50</v>
      </c>
      <c r="F41" s="756" t="s">
        <v>510</v>
      </c>
      <c r="G41" s="699">
        <v>100001328</v>
      </c>
      <c r="H41" s="699">
        <v>995454</v>
      </c>
      <c r="I41" s="710"/>
      <c r="J41" s="713">
        <v>18</v>
      </c>
      <c r="K41" s="711"/>
      <c r="L41" s="756" t="s">
        <v>463</v>
      </c>
      <c r="M41" s="699" t="s">
        <v>461</v>
      </c>
      <c r="N41" s="699">
        <v>263</v>
      </c>
      <c r="O41" s="712"/>
      <c r="P41" s="572" t="str">
        <f t="shared" si="0"/>
        <v>INCLUDED</v>
      </c>
      <c r="Q41" s="591">
        <f t="shared" si="1"/>
        <v>0</v>
      </c>
      <c r="R41" s="588">
        <f t="shared" si="2"/>
        <v>0</v>
      </c>
      <c r="AH41" s="593"/>
    </row>
    <row r="42" spans="1:34">
      <c r="A42" s="573">
        <v>26</v>
      </c>
      <c r="B42" s="699">
        <v>7000009657</v>
      </c>
      <c r="C42" s="699">
        <v>390</v>
      </c>
      <c r="D42" s="699">
        <v>350</v>
      </c>
      <c r="E42" s="699">
        <v>60</v>
      </c>
      <c r="F42" s="756" t="s">
        <v>510</v>
      </c>
      <c r="G42" s="699">
        <v>100001329</v>
      </c>
      <c r="H42" s="699">
        <v>995454</v>
      </c>
      <c r="I42" s="710"/>
      <c r="J42" s="713">
        <v>18</v>
      </c>
      <c r="K42" s="711"/>
      <c r="L42" s="756" t="s">
        <v>464</v>
      </c>
      <c r="M42" s="699" t="s">
        <v>465</v>
      </c>
      <c r="N42" s="699">
        <v>30</v>
      </c>
      <c r="O42" s="712"/>
      <c r="P42" s="572" t="str">
        <f t="shared" si="0"/>
        <v>INCLUDED</v>
      </c>
      <c r="Q42" s="591">
        <f t="shared" si="1"/>
        <v>0</v>
      </c>
      <c r="R42" s="588">
        <f t="shared" si="2"/>
        <v>0</v>
      </c>
      <c r="AH42" s="593"/>
    </row>
    <row r="43" spans="1:34" ht="46.8">
      <c r="A43" s="573">
        <v>27</v>
      </c>
      <c r="B43" s="699">
        <v>7000009657</v>
      </c>
      <c r="C43" s="699">
        <v>390</v>
      </c>
      <c r="D43" s="699">
        <v>350</v>
      </c>
      <c r="E43" s="699">
        <v>70</v>
      </c>
      <c r="F43" s="756" t="s">
        <v>510</v>
      </c>
      <c r="G43" s="699">
        <v>100001331</v>
      </c>
      <c r="H43" s="699">
        <v>995455</v>
      </c>
      <c r="I43" s="710"/>
      <c r="J43" s="713">
        <v>18</v>
      </c>
      <c r="K43" s="711"/>
      <c r="L43" s="756" t="s">
        <v>466</v>
      </c>
      <c r="M43" s="699" t="s">
        <v>465</v>
      </c>
      <c r="N43" s="699">
        <v>5</v>
      </c>
      <c r="O43" s="712"/>
      <c r="P43" s="572" t="str">
        <f t="shared" si="0"/>
        <v>INCLUDED</v>
      </c>
      <c r="Q43" s="591">
        <f t="shared" si="1"/>
        <v>0</v>
      </c>
      <c r="R43" s="588">
        <f t="shared" si="2"/>
        <v>0</v>
      </c>
      <c r="AH43" s="593"/>
    </row>
    <row r="44" spans="1:34">
      <c r="A44" s="573">
        <v>28</v>
      </c>
      <c r="B44" s="699">
        <v>7000009657</v>
      </c>
      <c r="C44" s="699">
        <v>390</v>
      </c>
      <c r="D44" s="699">
        <v>350</v>
      </c>
      <c r="E44" s="699">
        <v>80</v>
      </c>
      <c r="F44" s="756" t="s">
        <v>510</v>
      </c>
      <c r="G44" s="699">
        <v>100001714</v>
      </c>
      <c r="H44" s="699">
        <v>995428</v>
      </c>
      <c r="I44" s="710"/>
      <c r="J44" s="713">
        <v>18</v>
      </c>
      <c r="K44" s="711"/>
      <c r="L44" s="756" t="s">
        <v>488</v>
      </c>
      <c r="M44" s="699" t="s">
        <v>467</v>
      </c>
      <c r="N44" s="699">
        <v>1500</v>
      </c>
      <c r="O44" s="712"/>
      <c r="P44" s="572" t="str">
        <f t="shared" si="0"/>
        <v>INCLUDED</v>
      </c>
      <c r="Q44" s="591">
        <f t="shared" si="1"/>
        <v>0</v>
      </c>
      <c r="R44" s="588">
        <f t="shared" si="2"/>
        <v>0</v>
      </c>
      <c r="AH44" s="593"/>
    </row>
    <row r="45" spans="1:34">
      <c r="A45" s="573">
        <v>29</v>
      </c>
      <c r="B45" s="699">
        <v>7000009657</v>
      </c>
      <c r="C45" s="699">
        <v>390</v>
      </c>
      <c r="D45" s="699">
        <v>350</v>
      </c>
      <c r="E45" s="699">
        <v>90</v>
      </c>
      <c r="F45" s="756" t="s">
        <v>510</v>
      </c>
      <c r="G45" s="699">
        <v>100001713</v>
      </c>
      <c r="H45" s="699">
        <v>995424</v>
      </c>
      <c r="I45" s="710"/>
      <c r="J45" s="713">
        <v>18</v>
      </c>
      <c r="K45" s="711"/>
      <c r="L45" s="756" t="s">
        <v>489</v>
      </c>
      <c r="M45" s="699" t="s">
        <v>467</v>
      </c>
      <c r="N45" s="699">
        <v>3500</v>
      </c>
      <c r="O45" s="712"/>
      <c r="P45" s="572" t="str">
        <f t="shared" si="0"/>
        <v>INCLUDED</v>
      </c>
      <c r="Q45" s="591">
        <f t="shared" si="1"/>
        <v>0</v>
      </c>
      <c r="R45" s="588">
        <f t="shared" si="2"/>
        <v>0</v>
      </c>
      <c r="AH45" s="593"/>
    </row>
    <row r="46" spans="1:34">
      <c r="A46" s="573">
        <v>30</v>
      </c>
      <c r="B46" s="699">
        <v>7000009657</v>
      </c>
      <c r="C46" s="699">
        <v>390</v>
      </c>
      <c r="D46" s="699">
        <v>350</v>
      </c>
      <c r="E46" s="699">
        <v>100</v>
      </c>
      <c r="F46" s="756" t="s">
        <v>510</v>
      </c>
      <c r="G46" s="699">
        <v>100001391</v>
      </c>
      <c r="H46" s="699">
        <v>995477</v>
      </c>
      <c r="I46" s="710"/>
      <c r="J46" s="713">
        <v>18</v>
      </c>
      <c r="K46" s="711"/>
      <c r="L46" s="756" t="s">
        <v>578</v>
      </c>
      <c r="M46" s="699" t="s">
        <v>479</v>
      </c>
      <c r="N46" s="699">
        <v>260</v>
      </c>
      <c r="O46" s="712"/>
      <c r="P46" s="572" t="str">
        <f t="shared" si="0"/>
        <v>INCLUDED</v>
      </c>
      <c r="Q46" s="591">
        <f t="shared" si="1"/>
        <v>0</v>
      </c>
      <c r="R46" s="588">
        <f t="shared" si="2"/>
        <v>0</v>
      </c>
      <c r="AH46" s="593"/>
    </row>
    <row r="47" spans="1:34" ht="46.8">
      <c r="A47" s="573">
        <v>31</v>
      </c>
      <c r="B47" s="699">
        <v>7000009657</v>
      </c>
      <c r="C47" s="699">
        <v>390</v>
      </c>
      <c r="D47" s="699">
        <v>350</v>
      </c>
      <c r="E47" s="699">
        <v>130</v>
      </c>
      <c r="F47" s="756" t="s">
        <v>510</v>
      </c>
      <c r="G47" s="699">
        <v>100001735</v>
      </c>
      <c r="H47" s="699">
        <v>995462</v>
      </c>
      <c r="I47" s="710"/>
      <c r="J47" s="713">
        <v>18</v>
      </c>
      <c r="K47" s="711"/>
      <c r="L47" s="756" t="s">
        <v>579</v>
      </c>
      <c r="M47" s="699" t="s">
        <v>479</v>
      </c>
      <c r="N47" s="699">
        <v>48</v>
      </c>
      <c r="O47" s="712"/>
      <c r="P47" s="572" t="str">
        <f t="shared" si="0"/>
        <v>INCLUDED</v>
      </c>
      <c r="Q47" s="591">
        <f t="shared" si="1"/>
        <v>0</v>
      </c>
      <c r="R47" s="588">
        <f t="shared" si="2"/>
        <v>0</v>
      </c>
      <c r="AH47" s="593"/>
    </row>
    <row r="48" spans="1:34" ht="46.8">
      <c r="A48" s="573">
        <v>32</v>
      </c>
      <c r="B48" s="699">
        <v>7000009657</v>
      </c>
      <c r="C48" s="699">
        <v>390</v>
      </c>
      <c r="D48" s="699">
        <v>350</v>
      </c>
      <c r="E48" s="699">
        <v>140</v>
      </c>
      <c r="F48" s="756" t="s">
        <v>510</v>
      </c>
      <c r="G48" s="699">
        <v>100001736</v>
      </c>
      <c r="H48" s="699">
        <v>995462</v>
      </c>
      <c r="I48" s="710"/>
      <c r="J48" s="713">
        <v>18</v>
      </c>
      <c r="K48" s="711"/>
      <c r="L48" s="756" t="s">
        <v>580</v>
      </c>
      <c r="M48" s="699" t="s">
        <v>479</v>
      </c>
      <c r="N48" s="699">
        <v>16</v>
      </c>
      <c r="O48" s="712"/>
      <c r="P48" s="572" t="str">
        <f t="shared" si="0"/>
        <v>INCLUDED</v>
      </c>
      <c r="Q48" s="591">
        <f t="shared" si="1"/>
        <v>0</v>
      </c>
      <c r="R48" s="588">
        <f t="shared" si="2"/>
        <v>0</v>
      </c>
      <c r="AH48" s="593"/>
    </row>
    <row r="49" spans="1:34" ht="46.8">
      <c r="A49" s="573">
        <v>33</v>
      </c>
      <c r="B49" s="699">
        <v>7000009657</v>
      </c>
      <c r="C49" s="699">
        <v>390</v>
      </c>
      <c r="D49" s="699">
        <v>350</v>
      </c>
      <c r="E49" s="699">
        <v>150</v>
      </c>
      <c r="F49" s="756" t="s">
        <v>510</v>
      </c>
      <c r="G49" s="699">
        <v>100001737</v>
      </c>
      <c r="H49" s="699">
        <v>995462</v>
      </c>
      <c r="I49" s="710"/>
      <c r="J49" s="713">
        <v>18</v>
      </c>
      <c r="K49" s="711"/>
      <c r="L49" s="756" t="s">
        <v>581</v>
      </c>
      <c r="M49" s="699" t="s">
        <v>479</v>
      </c>
      <c r="N49" s="699">
        <v>16</v>
      </c>
      <c r="O49" s="712"/>
      <c r="P49" s="572" t="str">
        <f t="shared" si="0"/>
        <v>INCLUDED</v>
      </c>
      <c r="Q49" s="591">
        <f t="shared" si="1"/>
        <v>0</v>
      </c>
      <c r="R49" s="588">
        <f t="shared" si="2"/>
        <v>0</v>
      </c>
      <c r="AH49" s="593"/>
    </row>
    <row r="50" spans="1:34" ht="31.2">
      <c r="A50" s="573">
        <v>34</v>
      </c>
      <c r="B50" s="699">
        <v>7000009657</v>
      </c>
      <c r="C50" s="699">
        <v>390</v>
      </c>
      <c r="D50" s="699">
        <v>350</v>
      </c>
      <c r="E50" s="699">
        <v>160</v>
      </c>
      <c r="F50" s="756" t="s">
        <v>510</v>
      </c>
      <c r="G50" s="699">
        <v>100001712</v>
      </c>
      <c r="H50" s="699">
        <v>995428</v>
      </c>
      <c r="I50" s="710"/>
      <c r="J50" s="713">
        <v>18</v>
      </c>
      <c r="K50" s="711"/>
      <c r="L50" s="756" t="s">
        <v>487</v>
      </c>
      <c r="M50" s="699" t="s">
        <v>467</v>
      </c>
      <c r="N50" s="699">
        <v>2000</v>
      </c>
      <c r="O50" s="712"/>
      <c r="P50" s="572" t="str">
        <f t="shared" si="0"/>
        <v>INCLUDED</v>
      </c>
      <c r="Q50" s="591">
        <f t="shared" si="1"/>
        <v>0</v>
      </c>
      <c r="R50" s="588">
        <f t="shared" si="2"/>
        <v>0</v>
      </c>
      <c r="AH50" s="593"/>
    </row>
    <row r="51" spans="1:34" ht="31.2">
      <c r="A51" s="573">
        <v>35</v>
      </c>
      <c r="B51" s="699">
        <v>7000009657</v>
      </c>
      <c r="C51" s="699">
        <v>390</v>
      </c>
      <c r="D51" s="699">
        <v>350</v>
      </c>
      <c r="E51" s="699">
        <v>170</v>
      </c>
      <c r="F51" s="756" t="s">
        <v>510</v>
      </c>
      <c r="G51" s="699">
        <v>100004332</v>
      </c>
      <c r="H51" s="699">
        <v>995451</v>
      </c>
      <c r="I51" s="710"/>
      <c r="J51" s="713">
        <v>18</v>
      </c>
      <c r="K51" s="711"/>
      <c r="L51" s="756" t="s">
        <v>582</v>
      </c>
      <c r="M51" s="699" t="s">
        <v>453</v>
      </c>
      <c r="N51" s="699">
        <v>1</v>
      </c>
      <c r="O51" s="712"/>
      <c r="P51" s="572" t="str">
        <f t="shared" si="0"/>
        <v>INCLUDED</v>
      </c>
      <c r="Q51" s="591">
        <f t="shared" si="1"/>
        <v>0</v>
      </c>
      <c r="R51" s="588">
        <f t="shared" si="2"/>
        <v>0</v>
      </c>
      <c r="AH51" s="593"/>
    </row>
    <row r="52" spans="1:34">
      <c r="A52" s="760" t="s">
        <v>76</v>
      </c>
      <c r="B52" s="757" t="s">
        <v>617</v>
      </c>
      <c r="C52" s="707"/>
      <c r="D52" s="707"/>
      <c r="E52" s="707"/>
      <c r="F52" s="758"/>
      <c r="G52" s="707"/>
      <c r="H52" s="707"/>
      <c r="I52" s="758"/>
      <c r="J52" s="758"/>
      <c r="K52" s="758"/>
      <c r="L52" s="758"/>
      <c r="M52" s="707"/>
      <c r="N52" s="707"/>
      <c r="O52" s="758"/>
      <c r="P52" s="758"/>
      <c r="Q52" s="591">
        <f t="shared" si="1"/>
        <v>0</v>
      </c>
      <c r="R52" s="588">
        <f t="shared" si="2"/>
        <v>0</v>
      </c>
      <c r="AH52" s="593"/>
    </row>
    <row r="53" spans="1:34" ht="31.2">
      <c r="A53" s="573">
        <v>36</v>
      </c>
      <c r="B53" s="699">
        <v>7000009657</v>
      </c>
      <c r="C53" s="699">
        <v>400</v>
      </c>
      <c r="D53" s="699">
        <v>150</v>
      </c>
      <c r="E53" s="699">
        <v>10</v>
      </c>
      <c r="F53" s="756" t="s">
        <v>567</v>
      </c>
      <c r="G53" s="699">
        <v>100007682</v>
      </c>
      <c r="H53" s="699">
        <v>995429</v>
      </c>
      <c r="I53" s="710"/>
      <c r="J53" s="713">
        <v>18</v>
      </c>
      <c r="K53" s="711"/>
      <c r="L53" s="756" t="s">
        <v>583</v>
      </c>
      <c r="M53" s="699" t="s">
        <v>296</v>
      </c>
      <c r="N53" s="699">
        <v>2</v>
      </c>
      <c r="O53" s="712"/>
      <c r="P53" s="572" t="str">
        <f t="shared" si="0"/>
        <v>INCLUDED</v>
      </c>
      <c r="Q53" s="591">
        <f t="shared" si="1"/>
        <v>0</v>
      </c>
      <c r="R53" s="588">
        <f t="shared" si="2"/>
        <v>0</v>
      </c>
      <c r="AH53" s="593"/>
    </row>
    <row r="54" spans="1:34">
      <c r="A54" s="760" t="s">
        <v>469</v>
      </c>
      <c r="B54" s="757" t="s">
        <v>522</v>
      </c>
      <c r="C54" s="707"/>
      <c r="D54" s="707"/>
      <c r="E54" s="707"/>
      <c r="F54" s="758"/>
      <c r="G54" s="707"/>
      <c r="H54" s="707"/>
      <c r="I54" s="758"/>
      <c r="J54" s="758"/>
      <c r="K54" s="758"/>
      <c r="L54" s="758"/>
      <c r="M54" s="707"/>
      <c r="N54" s="707"/>
      <c r="O54" s="758"/>
      <c r="P54" s="758"/>
      <c r="Q54" s="591">
        <f t="shared" si="1"/>
        <v>0</v>
      </c>
      <c r="R54" s="588">
        <f t="shared" si="2"/>
        <v>0</v>
      </c>
      <c r="AH54" s="593"/>
    </row>
    <row r="55" spans="1:34">
      <c r="A55" s="573">
        <v>37</v>
      </c>
      <c r="B55" s="699">
        <v>7000009657</v>
      </c>
      <c r="C55" s="699">
        <v>820</v>
      </c>
      <c r="D55" s="699">
        <v>110</v>
      </c>
      <c r="E55" s="699">
        <v>10</v>
      </c>
      <c r="F55" s="756" t="s">
        <v>525</v>
      </c>
      <c r="G55" s="699">
        <v>100000275</v>
      </c>
      <c r="H55" s="699">
        <v>998736</v>
      </c>
      <c r="I55" s="710"/>
      <c r="J55" s="713">
        <v>18</v>
      </c>
      <c r="K55" s="711"/>
      <c r="L55" s="756" t="s">
        <v>551</v>
      </c>
      <c r="M55" s="699" t="s">
        <v>295</v>
      </c>
      <c r="N55" s="699">
        <v>6</v>
      </c>
      <c r="O55" s="712"/>
      <c r="P55" s="572" t="str">
        <f t="shared" si="0"/>
        <v>INCLUDED</v>
      </c>
      <c r="Q55" s="591">
        <f t="shared" si="1"/>
        <v>0</v>
      </c>
      <c r="R55" s="588">
        <f t="shared" si="2"/>
        <v>0</v>
      </c>
      <c r="AH55" s="593"/>
    </row>
    <row r="56" spans="1:34" ht="46.8">
      <c r="A56" s="573">
        <v>38</v>
      </c>
      <c r="B56" s="699">
        <v>7000009657</v>
      </c>
      <c r="C56" s="699">
        <v>820</v>
      </c>
      <c r="D56" s="699">
        <v>110</v>
      </c>
      <c r="E56" s="699">
        <v>60</v>
      </c>
      <c r="F56" s="756" t="s">
        <v>525</v>
      </c>
      <c r="G56" s="699">
        <v>100003941</v>
      </c>
      <c r="H56" s="699">
        <v>998736</v>
      </c>
      <c r="I56" s="710"/>
      <c r="J56" s="713">
        <v>18</v>
      </c>
      <c r="K56" s="711"/>
      <c r="L56" s="756" t="s">
        <v>584</v>
      </c>
      <c r="M56" s="699" t="s">
        <v>295</v>
      </c>
      <c r="N56" s="699">
        <v>3</v>
      </c>
      <c r="O56" s="712"/>
      <c r="P56" s="572" t="str">
        <f t="shared" si="0"/>
        <v>INCLUDED</v>
      </c>
      <c r="Q56" s="591">
        <f t="shared" si="1"/>
        <v>0</v>
      </c>
      <c r="R56" s="588">
        <f t="shared" si="2"/>
        <v>0</v>
      </c>
      <c r="AH56" s="593"/>
    </row>
    <row r="57" spans="1:34">
      <c r="A57" s="573">
        <v>39</v>
      </c>
      <c r="B57" s="699">
        <v>7000009657</v>
      </c>
      <c r="C57" s="699">
        <v>820</v>
      </c>
      <c r="D57" s="699">
        <v>110</v>
      </c>
      <c r="E57" s="699">
        <v>80</v>
      </c>
      <c r="F57" s="756" t="s">
        <v>525</v>
      </c>
      <c r="G57" s="699">
        <v>100000268</v>
      </c>
      <c r="H57" s="699">
        <v>998736</v>
      </c>
      <c r="I57" s="710"/>
      <c r="J57" s="713">
        <v>18</v>
      </c>
      <c r="K57" s="711"/>
      <c r="L57" s="756" t="s">
        <v>460</v>
      </c>
      <c r="M57" s="699" t="s">
        <v>295</v>
      </c>
      <c r="N57" s="699">
        <v>4</v>
      </c>
      <c r="O57" s="712"/>
      <c r="P57" s="572" t="str">
        <f t="shared" si="0"/>
        <v>INCLUDED</v>
      </c>
      <c r="Q57" s="591">
        <f t="shared" si="1"/>
        <v>0</v>
      </c>
      <c r="R57" s="588">
        <f t="shared" si="2"/>
        <v>0</v>
      </c>
      <c r="AH57" s="593"/>
    </row>
    <row r="58" spans="1:34" ht="31.2">
      <c r="A58" s="573">
        <v>40</v>
      </c>
      <c r="B58" s="699">
        <v>7000009657</v>
      </c>
      <c r="C58" s="699">
        <v>820</v>
      </c>
      <c r="D58" s="699">
        <v>110</v>
      </c>
      <c r="E58" s="699">
        <v>90</v>
      </c>
      <c r="F58" s="756" t="s">
        <v>525</v>
      </c>
      <c r="G58" s="699">
        <v>100000270</v>
      </c>
      <c r="H58" s="699">
        <v>998736</v>
      </c>
      <c r="I58" s="710"/>
      <c r="J58" s="713">
        <v>18</v>
      </c>
      <c r="K58" s="711"/>
      <c r="L58" s="756" t="s">
        <v>503</v>
      </c>
      <c r="M58" s="699" t="s">
        <v>295</v>
      </c>
      <c r="N58" s="699">
        <v>24</v>
      </c>
      <c r="O58" s="712"/>
      <c r="P58" s="572" t="str">
        <f t="shared" si="0"/>
        <v>INCLUDED</v>
      </c>
      <c r="Q58" s="591">
        <f t="shared" si="1"/>
        <v>0</v>
      </c>
      <c r="R58" s="588">
        <f t="shared" si="2"/>
        <v>0</v>
      </c>
      <c r="AH58" s="593"/>
    </row>
    <row r="59" spans="1:34" ht="31.2">
      <c r="A59" s="573">
        <v>41</v>
      </c>
      <c r="B59" s="699">
        <v>7000009657</v>
      </c>
      <c r="C59" s="699">
        <v>820</v>
      </c>
      <c r="D59" s="699">
        <v>110</v>
      </c>
      <c r="E59" s="699">
        <v>100</v>
      </c>
      <c r="F59" s="756" t="s">
        <v>525</v>
      </c>
      <c r="G59" s="699">
        <v>100000307</v>
      </c>
      <c r="H59" s="699">
        <v>998736</v>
      </c>
      <c r="I59" s="710"/>
      <c r="J59" s="713">
        <v>18</v>
      </c>
      <c r="K59" s="711"/>
      <c r="L59" s="756" t="s">
        <v>502</v>
      </c>
      <c r="M59" s="699" t="s">
        <v>295</v>
      </c>
      <c r="N59" s="699">
        <v>3</v>
      </c>
      <c r="O59" s="712"/>
      <c r="P59" s="572" t="str">
        <f t="shared" si="0"/>
        <v>INCLUDED</v>
      </c>
      <c r="Q59" s="591">
        <f t="shared" si="1"/>
        <v>0</v>
      </c>
      <c r="R59" s="588">
        <f t="shared" si="2"/>
        <v>0</v>
      </c>
      <c r="AH59" s="593"/>
    </row>
    <row r="60" spans="1:34">
      <c r="A60" s="573">
        <v>42</v>
      </c>
      <c r="B60" s="699">
        <v>7000009657</v>
      </c>
      <c r="C60" s="699">
        <v>820</v>
      </c>
      <c r="D60" s="699">
        <v>110</v>
      </c>
      <c r="E60" s="699">
        <v>110</v>
      </c>
      <c r="F60" s="756" t="s">
        <v>525</v>
      </c>
      <c r="G60" s="699">
        <v>100000328</v>
      </c>
      <c r="H60" s="699">
        <v>998736</v>
      </c>
      <c r="I60" s="710"/>
      <c r="J60" s="713">
        <v>18</v>
      </c>
      <c r="K60" s="711"/>
      <c r="L60" s="756" t="s">
        <v>450</v>
      </c>
      <c r="M60" s="699" t="s">
        <v>295</v>
      </c>
      <c r="N60" s="699">
        <v>6</v>
      </c>
      <c r="O60" s="712"/>
      <c r="P60" s="572" t="str">
        <f t="shared" si="0"/>
        <v>INCLUDED</v>
      </c>
      <c r="Q60" s="591">
        <f t="shared" si="1"/>
        <v>0</v>
      </c>
      <c r="R60" s="588">
        <f t="shared" si="2"/>
        <v>0</v>
      </c>
      <c r="AH60" s="593"/>
    </row>
    <row r="61" spans="1:34" ht="31.2">
      <c r="A61" s="573">
        <v>43</v>
      </c>
      <c r="B61" s="699">
        <v>7000009657</v>
      </c>
      <c r="C61" s="699">
        <v>820</v>
      </c>
      <c r="D61" s="699">
        <v>110</v>
      </c>
      <c r="E61" s="699">
        <v>109</v>
      </c>
      <c r="F61" s="756" t="s">
        <v>525</v>
      </c>
      <c r="G61" s="699">
        <v>100000309</v>
      </c>
      <c r="H61" s="699">
        <v>998736</v>
      </c>
      <c r="I61" s="710"/>
      <c r="J61" s="713">
        <v>18</v>
      </c>
      <c r="K61" s="711"/>
      <c r="L61" s="756" t="s">
        <v>550</v>
      </c>
      <c r="M61" s="699" t="s">
        <v>295</v>
      </c>
      <c r="N61" s="699">
        <v>1</v>
      </c>
      <c r="O61" s="712"/>
      <c r="P61" s="572" t="str">
        <f t="shared" si="0"/>
        <v>INCLUDED</v>
      </c>
      <c r="Q61" s="591">
        <f t="shared" si="1"/>
        <v>0</v>
      </c>
      <c r="R61" s="588">
        <f t="shared" si="2"/>
        <v>0</v>
      </c>
      <c r="AH61" s="593"/>
    </row>
    <row r="62" spans="1:34">
      <c r="A62" s="573">
        <v>44</v>
      </c>
      <c r="B62" s="699">
        <v>7000009657</v>
      </c>
      <c r="C62" s="699">
        <v>820</v>
      </c>
      <c r="D62" s="699">
        <v>110</v>
      </c>
      <c r="E62" s="699">
        <v>130</v>
      </c>
      <c r="F62" s="756" t="s">
        <v>525</v>
      </c>
      <c r="G62" s="699">
        <v>100001518</v>
      </c>
      <c r="H62" s="699">
        <v>995429</v>
      </c>
      <c r="I62" s="710"/>
      <c r="J62" s="713">
        <v>18</v>
      </c>
      <c r="K62" s="711"/>
      <c r="L62" s="756" t="s">
        <v>585</v>
      </c>
      <c r="M62" s="699" t="s">
        <v>295</v>
      </c>
      <c r="N62" s="699">
        <v>2</v>
      </c>
      <c r="O62" s="712"/>
      <c r="P62" s="572" t="str">
        <f t="shared" si="0"/>
        <v>INCLUDED</v>
      </c>
      <c r="Q62" s="591">
        <f t="shared" si="1"/>
        <v>0</v>
      </c>
      <c r="R62" s="588">
        <f t="shared" si="2"/>
        <v>0</v>
      </c>
      <c r="AH62" s="593"/>
    </row>
    <row r="63" spans="1:34" ht="31.2">
      <c r="A63" s="573">
        <v>45</v>
      </c>
      <c r="B63" s="699">
        <v>7000009657</v>
      </c>
      <c r="C63" s="699">
        <v>820</v>
      </c>
      <c r="D63" s="699">
        <v>110</v>
      </c>
      <c r="E63" s="699">
        <v>140</v>
      </c>
      <c r="F63" s="756" t="s">
        <v>525</v>
      </c>
      <c r="G63" s="699">
        <v>100004325</v>
      </c>
      <c r="H63" s="699">
        <v>998736</v>
      </c>
      <c r="I63" s="710"/>
      <c r="J63" s="713">
        <v>18</v>
      </c>
      <c r="K63" s="711"/>
      <c r="L63" s="756" t="s">
        <v>586</v>
      </c>
      <c r="M63" s="699" t="s">
        <v>296</v>
      </c>
      <c r="N63" s="699">
        <v>11</v>
      </c>
      <c r="O63" s="712"/>
      <c r="P63" s="572" t="str">
        <f t="shared" si="0"/>
        <v>INCLUDED</v>
      </c>
      <c r="Q63" s="591">
        <f t="shared" si="1"/>
        <v>0</v>
      </c>
      <c r="R63" s="588">
        <f t="shared" si="2"/>
        <v>0</v>
      </c>
      <c r="AH63" s="593"/>
    </row>
    <row r="64" spans="1:34" ht="31.2">
      <c r="A64" s="573">
        <v>46</v>
      </c>
      <c r="B64" s="699">
        <v>7000009657</v>
      </c>
      <c r="C64" s="699">
        <v>820</v>
      </c>
      <c r="D64" s="699">
        <v>110</v>
      </c>
      <c r="E64" s="699">
        <v>59</v>
      </c>
      <c r="F64" s="756" t="s">
        <v>525</v>
      </c>
      <c r="G64" s="699">
        <v>100001897</v>
      </c>
      <c r="H64" s="699">
        <v>998736</v>
      </c>
      <c r="I64" s="710"/>
      <c r="J64" s="713">
        <v>18</v>
      </c>
      <c r="K64" s="711"/>
      <c r="L64" s="756" t="s">
        <v>587</v>
      </c>
      <c r="M64" s="699" t="s">
        <v>295</v>
      </c>
      <c r="N64" s="699">
        <v>2</v>
      </c>
      <c r="O64" s="712"/>
      <c r="P64" s="572" t="str">
        <f t="shared" si="0"/>
        <v>INCLUDED</v>
      </c>
      <c r="Q64" s="591">
        <f t="shared" si="1"/>
        <v>0</v>
      </c>
      <c r="R64" s="588">
        <f t="shared" si="2"/>
        <v>0</v>
      </c>
      <c r="AH64" s="593"/>
    </row>
    <row r="65" spans="1:34">
      <c r="A65" s="573">
        <v>47</v>
      </c>
      <c r="B65" s="699">
        <v>7000009657</v>
      </c>
      <c r="C65" s="699">
        <v>820</v>
      </c>
      <c r="D65" s="699">
        <v>110</v>
      </c>
      <c r="E65" s="699">
        <v>150</v>
      </c>
      <c r="F65" s="756" t="s">
        <v>525</v>
      </c>
      <c r="G65" s="699">
        <v>100001524</v>
      </c>
      <c r="H65" s="699">
        <v>995429</v>
      </c>
      <c r="I65" s="710"/>
      <c r="J65" s="713">
        <v>18</v>
      </c>
      <c r="K65" s="711"/>
      <c r="L65" s="756" t="s">
        <v>588</v>
      </c>
      <c r="M65" s="699" t="s">
        <v>295</v>
      </c>
      <c r="N65" s="699">
        <v>2</v>
      </c>
      <c r="O65" s="712"/>
      <c r="P65" s="572" t="str">
        <f t="shared" ref="P65:P67" si="3">IF(O65="","INCLUDED",O65*N65)</f>
        <v>INCLUDED</v>
      </c>
      <c r="Q65" s="591">
        <f t="shared" si="1"/>
        <v>0</v>
      </c>
      <c r="R65" s="588">
        <f t="shared" si="2"/>
        <v>0</v>
      </c>
      <c r="AH65" s="593"/>
    </row>
    <row r="66" spans="1:34">
      <c r="A66" s="573">
        <v>48</v>
      </c>
      <c r="B66" s="852">
        <v>7000009657</v>
      </c>
      <c r="C66" s="852">
        <v>820</v>
      </c>
      <c r="D66" s="852">
        <v>110</v>
      </c>
      <c r="E66" s="852">
        <v>160</v>
      </c>
      <c r="F66" s="853" t="s">
        <v>525</v>
      </c>
      <c r="G66" s="852">
        <v>100001560</v>
      </c>
      <c r="H66" s="852">
        <v>995429</v>
      </c>
      <c r="I66" s="710"/>
      <c r="J66" s="807">
        <v>18</v>
      </c>
      <c r="K66" s="711"/>
      <c r="L66" s="853" t="s">
        <v>619</v>
      </c>
      <c r="M66" s="852" t="s">
        <v>295</v>
      </c>
      <c r="N66" s="852">
        <v>12</v>
      </c>
      <c r="O66" s="712"/>
      <c r="P66" s="572" t="str">
        <f t="shared" si="3"/>
        <v>INCLUDED</v>
      </c>
      <c r="Q66" s="591">
        <f t="shared" si="1"/>
        <v>0</v>
      </c>
      <c r="R66" s="588">
        <f t="shared" si="2"/>
        <v>0</v>
      </c>
      <c r="AH66" s="593"/>
    </row>
    <row r="67" spans="1:34">
      <c r="A67" s="573">
        <v>49</v>
      </c>
      <c r="B67" s="852">
        <v>7000009657</v>
      </c>
      <c r="C67" s="852">
        <v>820</v>
      </c>
      <c r="D67" s="852">
        <v>110</v>
      </c>
      <c r="E67" s="852">
        <v>170</v>
      </c>
      <c r="F67" s="853" t="s">
        <v>525</v>
      </c>
      <c r="G67" s="852">
        <v>100001519</v>
      </c>
      <c r="H67" s="852">
        <v>995429</v>
      </c>
      <c r="I67" s="710"/>
      <c r="J67" s="807">
        <v>18</v>
      </c>
      <c r="K67" s="711"/>
      <c r="L67" s="853" t="s">
        <v>620</v>
      </c>
      <c r="M67" s="852" t="s">
        <v>295</v>
      </c>
      <c r="N67" s="852">
        <v>3</v>
      </c>
      <c r="O67" s="712"/>
      <c r="P67" s="572" t="str">
        <f t="shared" si="3"/>
        <v>INCLUDED</v>
      </c>
      <c r="Q67" s="591">
        <f t="shared" si="1"/>
        <v>0</v>
      </c>
      <c r="R67" s="588">
        <f t="shared" si="2"/>
        <v>0</v>
      </c>
      <c r="AH67" s="593"/>
    </row>
    <row r="68" spans="1:34" ht="31.2">
      <c r="A68" s="573">
        <v>50</v>
      </c>
      <c r="B68" s="699">
        <v>7000009657</v>
      </c>
      <c r="C68" s="699">
        <v>940</v>
      </c>
      <c r="D68" s="699">
        <v>113</v>
      </c>
      <c r="E68" s="699">
        <v>10</v>
      </c>
      <c r="F68" s="756" t="s">
        <v>533</v>
      </c>
      <c r="G68" s="699">
        <v>100001897</v>
      </c>
      <c r="H68" s="699">
        <v>998736</v>
      </c>
      <c r="I68" s="710"/>
      <c r="J68" s="713">
        <v>18</v>
      </c>
      <c r="K68" s="711"/>
      <c r="L68" s="756" t="s">
        <v>587</v>
      </c>
      <c r="M68" s="699" t="s">
        <v>295</v>
      </c>
      <c r="N68" s="699">
        <v>2</v>
      </c>
      <c r="O68" s="712"/>
      <c r="P68" s="572" t="str">
        <f t="shared" si="0"/>
        <v>INCLUDED</v>
      </c>
      <c r="Q68" s="591">
        <f t="shared" si="1"/>
        <v>0</v>
      </c>
      <c r="R68" s="588">
        <f t="shared" si="2"/>
        <v>0</v>
      </c>
      <c r="AH68" s="593"/>
    </row>
    <row r="69" spans="1:34">
      <c r="A69" s="573">
        <v>51</v>
      </c>
      <c r="B69" s="699">
        <v>7000009657</v>
      </c>
      <c r="C69" s="699">
        <v>940</v>
      </c>
      <c r="D69" s="699">
        <v>113</v>
      </c>
      <c r="E69" s="699">
        <v>20</v>
      </c>
      <c r="F69" s="756" t="s">
        <v>533</v>
      </c>
      <c r="G69" s="699">
        <v>100001559</v>
      </c>
      <c r="H69" s="699">
        <v>995429</v>
      </c>
      <c r="I69" s="710"/>
      <c r="J69" s="713">
        <v>18</v>
      </c>
      <c r="K69" s="711"/>
      <c r="L69" s="756" t="s">
        <v>589</v>
      </c>
      <c r="M69" s="699" t="s">
        <v>295</v>
      </c>
      <c r="N69" s="699">
        <v>2</v>
      </c>
      <c r="O69" s="712"/>
      <c r="P69" s="572" t="str">
        <f t="shared" si="0"/>
        <v>INCLUDED</v>
      </c>
      <c r="Q69" s="591">
        <f t="shared" si="1"/>
        <v>0</v>
      </c>
      <c r="R69" s="588">
        <f t="shared" si="2"/>
        <v>0</v>
      </c>
      <c r="AH69" s="593"/>
    </row>
    <row r="70" spans="1:34">
      <c r="A70" s="573">
        <v>52</v>
      </c>
      <c r="B70" s="699">
        <v>7000009657</v>
      </c>
      <c r="C70" s="699">
        <v>840</v>
      </c>
      <c r="D70" s="699">
        <v>130</v>
      </c>
      <c r="E70" s="699">
        <v>40</v>
      </c>
      <c r="F70" s="756" t="s">
        <v>527</v>
      </c>
      <c r="G70" s="699">
        <v>100000732</v>
      </c>
      <c r="H70" s="699">
        <v>998736</v>
      </c>
      <c r="I70" s="710"/>
      <c r="J70" s="713">
        <v>18</v>
      </c>
      <c r="K70" s="711"/>
      <c r="L70" s="756" t="s">
        <v>478</v>
      </c>
      <c r="M70" s="699" t="s">
        <v>295</v>
      </c>
      <c r="N70" s="699">
        <v>1</v>
      </c>
      <c r="O70" s="712"/>
      <c r="P70" s="572" t="str">
        <f t="shared" si="0"/>
        <v>INCLUDED</v>
      </c>
      <c r="Q70" s="591">
        <f t="shared" si="1"/>
        <v>0</v>
      </c>
      <c r="R70" s="588">
        <f t="shared" si="2"/>
        <v>0</v>
      </c>
      <c r="AH70" s="593"/>
    </row>
    <row r="71" spans="1:34" ht="31.2">
      <c r="A71" s="573">
        <v>53</v>
      </c>
      <c r="B71" s="699">
        <v>7000009657</v>
      </c>
      <c r="C71" s="699">
        <v>840</v>
      </c>
      <c r="D71" s="699">
        <v>130</v>
      </c>
      <c r="E71" s="699">
        <v>50</v>
      </c>
      <c r="F71" s="756" t="s">
        <v>527</v>
      </c>
      <c r="G71" s="699">
        <v>100000735</v>
      </c>
      <c r="H71" s="699">
        <v>998736</v>
      </c>
      <c r="I71" s="710"/>
      <c r="J71" s="713">
        <v>18</v>
      </c>
      <c r="K71" s="711"/>
      <c r="L71" s="756" t="s">
        <v>517</v>
      </c>
      <c r="M71" s="699" t="s">
        <v>296</v>
      </c>
      <c r="N71" s="699">
        <v>1</v>
      </c>
      <c r="O71" s="712"/>
      <c r="P71" s="572" t="str">
        <f t="shared" si="0"/>
        <v>INCLUDED</v>
      </c>
      <c r="Q71" s="591">
        <f t="shared" si="1"/>
        <v>0</v>
      </c>
      <c r="R71" s="588">
        <f t="shared" si="2"/>
        <v>0</v>
      </c>
      <c r="AH71" s="593"/>
    </row>
    <row r="72" spans="1:34" ht="31.2">
      <c r="A72" s="573">
        <v>54</v>
      </c>
      <c r="B72" s="699">
        <v>7000009657</v>
      </c>
      <c r="C72" s="699">
        <v>840</v>
      </c>
      <c r="D72" s="699">
        <v>130</v>
      </c>
      <c r="E72" s="699">
        <v>60</v>
      </c>
      <c r="F72" s="756" t="s">
        <v>527</v>
      </c>
      <c r="G72" s="699">
        <v>100000729</v>
      </c>
      <c r="H72" s="699">
        <v>998736</v>
      </c>
      <c r="I72" s="710"/>
      <c r="J72" s="713">
        <v>18</v>
      </c>
      <c r="K72" s="711"/>
      <c r="L72" s="756" t="s">
        <v>512</v>
      </c>
      <c r="M72" s="699" t="s">
        <v>295</v>
      </c>
      <c r="N72" s="699">
        <v>2</v>
      </c>
      <c r="O72" s="712"/>
      <c r="P72" s="572" t="str">
        <f t="shared" si="0"/>
        <v>INCLUDED</v>
      </c>
      <c r="Q72" s="591">
        <f t="shared" si="1"/>
        <v>0</v>
      </c>
      <c r="R72" s="588">
        <f t="shared" si="2"/>
        <v>0</v>
      </c>
      <c r="AH72" s="593"/>
    </row>
    <row r="73" spans="1:34" ht="62.4">
      <c r="A73" s="573">
        <v>55</v>
      </c>
      <c r="B73" s="699">
        <v>7000009657</v>
      </c>
      <c r="C73" s="699">
        <v>840</v>
      </c>
      <c r="D73" s="699">
        <v>130</v>
      </c>
      <c r="E73" s="699">
        <v>90</v>
      </c>
      <c r="F73" s="756" t="s">
        <v>527</v>
      </c>
      <c r="G73" s="699">
        <v>100005606</v>
      </c>
      <c r="H73" s="699">
        <v>998736</v>
      </c>
      <c r="I73" s="710"/>
      <c r="J73" s="713">
        <v>18</v>
      </c>
      <c r="K73" s="711"/>
      <c r="L73" s="756" t="s">
        <v>590</v>
      </c>
      <c r="M73" s="699" t="s">
        <v>296</v>
      </c>
      <c r="N73" s="699">
        <v>1</v>
      </c>
      <c r="O73" s="712"/>
      <c r="P73" s="572" t="str">
        <f t="shared" si="0"/>
        <v>INCLUDED</v>
      </c>
      <c r="Q73" s="591">
        <f t="shared" si="1"/>
        <v>0</v>
      </c>
      <c r="R73" s="588">
        <f t="shared" si="2"/>
        <v>0</v>
      </c>
      <c r="AH73" s="593"/>
    </row>
    <row r="74" spans="1:34" ht="78">
      <c r="A74" s="573">
        <v>56</v>
      </c>
      <c r="B74" s="699">
        <v>7000009657</v>
      </c>
      <c r="C74" s="699">
        <v>850</v>
      </c>
      <c r="D74" s="699">
        <v>140</v>
      </c>
      <c r="E74" s="699">
        <v>10</v>
      </c>
      <c r="F74" s="756" t="s">
        <v>474</v>
      </c>
      <c r="G74" s="699">
        <v>100003828</v>
      </c>
      <c r="H74" s="699">
        <v>998731</v>
      </c>
      <c r="I74" s="710"/>
      <c r="J74" s="713">
        <v>18</v>
      </c>
      <c r="K74" s="711"/>
      <c r="L74" s="756" t="s">
        <v>574</v>
      </c>
      <c r="M74" s="699" t="s">
        <v>296</v>
      </c>
      <c r="N74" s="699">
        <v>1</v>
      </c>
      <c r="O74" s="712"/>
      <c r="P74" s="572" t="str">
        <f t="shared" si="0"/>
        <v>INCLUDED</v>
      </c>
      <c r="Q74" s="591">
        <f t="shared" si="1"/>
        <v>0</v>
      </c>
      <c r="R74" s="588">
        <f t="shared" si="2"/>
        <v>0</v>
      </c>
      <c r="AH74" s="593"/>
    </row>
    <row r="75" spans="1:34" ht="31.2">
      <c r="A75" s="573">
        <v>57</v>
      </c>
      <c r="B75" s="699">
        <v>7000009657</v>
      </c>
      <c r="C75" s="699">
        <v>850</v>
      </c>
      <c r="D75" s="699">
        <v>140</v>
      </c>
      <c r="E75" s="699">
        <v>60</v>
      </c>
      <c r="F75" s="756" t="s">
        <v>474</v>
      </c>
      <c r="G75" s="699">
        <v>100002770</v>
      </c>
      <c r="H75" s="699">
        <v>998731</v>
      </c>
      <c r="I75" s="710"/>
      <c r="J75" s="713">
        <v>18</v>
      </c>
      <c r="K75" s="711"/>
      <c r="L75" s="756" t="s">
        <v>591</v>
      </c>
      <c r="M75" s="699" t="s">
        <v>296</v>
      </c>
      <c r="N75" s="699">
        <v>2</v>
      </c>
      <c r="O75" s="712"/>
      <c r="P75" s="572" t="str">
        <f t="shared" si="0"/>
        <v>INCLUDED</v>
      </c>
      <c r="Q75" s="591">
        <f t="shared" si="1"/>
        <v>0</v>
      </c>
      <c r="R75" s="588">
        <f t="shared" si="2"/>
        <v>0</v>
      </c>
      <c r="AH75" s="593"/>
    </row>
    <row r="76" spans="1:34" ht="31.2">
      <c r="A76" s="573">
        <v>58</v>
      </c>
      <c r="B76" s="699">
        <v>7000009657</v>
      </c>
      <c r="C76" s="699">
        <v>850</v>
      </c>
      <c r="D76" s="699">
        <v>140</v>
      </c>
      <c r="E76" s="699">
        <v>70</v>
      </c>
      <c r="F76" s="756" t="s">
        <v>474</v>
      </c>
      <c r="G76" s="699">
        <v>100000333</v>
      </c>
      <c r="H76" s="699">
        <v>998731</v>
      </c>
      <c r="I76" s="710"/>
      <c r="J76" s="713">
        <v>18</v>
      </c>
      <c r="K76" s="711"/>
      <c r="L76" s="756" t="s">
        <v>592</v>
      </c>
      <c r="M76" s="699" t="s">
        <v>296</v>
      </c>
      <c r="N76" s="699">
        <v>1</v>
      </c>
      <c r="O76" s="712"/>
      <c r="P76" s="572" t="str">
        <f t="shared" si="0"/>
        <v>INCLUDED</v>
      </c>
      <c r="Q76" s="591">
        <f t="shared" si="1"/>
        <v>0</v>
      </c>
      <c r="R76" s="588">
        <f t="shared" si="2"/>
        <v>0</v>
      </c>
      <c r="AH76" s="593"/>
    </row>
    <row r="77" spans="1:34" ht="31.2">
      <c r="A77" s="573">
        <v>59</v>
      </c>
      <c r="B77" s="699">
        <v>7000009657</v>
      </c>
      <c r="C77" s="699">
        <v>850</v>
      </c>
      <c r="D77" s="699">
        <v>140</v>
      </c>
      <c r="E77" s="699">
        <v>80</v>
      </c>
      <c r="F77" s="756" t="s">
        <v>474</v>
      </c>
      <c r="G77" s="699">
        <v>100000339</v>
      </c>
      <c r="H77" s="699">
        <v>998731</v>
      </c>
      <c r="I77" s="710"/>
      <c r="J77" s="713">
        <v>18</v>
      </c>
      <c r="K77" s="711"/>
      <c r="L77" s="756" t="s">
        <v>483</v>
      </c>
      <c r="M77" s="699" t="s">
        <v>296</v>
      </c>
      <c r="N77" s="699">
        <v>2</v>
      </c>
      <c r="O77" s="712"/>
      <c r="P77" s="572" t="str">
        <f t="shared" si="0"/>
        <v>INCLUDED</v>
      </c>
      <c r="Q77" s="591">
        <f t="shared" si="1"/>
        <v>0</v>
      </c>
      <c r="R77" s="588">
        <f t="shared" si="2"/>
        <v>0</v>
      </c>
      <c r="AH77" s="593"/>
    </row>
    <row r="78" spans="1:34" ht="31.2">
      <c r="A78" s="573">
        <v>60</v>
      </c>
      <c r="B78" s="699">
        <v>7000009657</v>
      </c>
      <c r="C78" s="699">
        <v>860</v>
      </c>
      <c r="D78" s="699">
        <v>150</v>
      </c>
      <c r="E78" s="699">
        <v>40</v>
      </c>
      <c r="F78" s="756" t="s">
        <v>528</v>
      </c>
      <c r="G78" s="699">
        <v>100001021</v>
      </c>
      <c r="H78" s="699">
        <v>995461</v>
      </c>
      <c r="I78" s="710"/>
      <c r="J78" s="713">
        <v>18</v>
      </c>
      <c r="K78" s="711"/>
      <c r="L78" s="756" t="s">
        <v>455</v>
      </c>
      <c r="M78" s="699" t="s">
        <v>295</v>
      </c>
      <c r="N78" s="699">
        <v>1</v>
      </c>
      <c r="O78" s="712"/>
      <c r="P78" s="572" t="str">
        <f t="shared" si="0"/>
        <v>INCLUDED</v>
      </c>
      <c r="Q78" s="591">
        <f t="shared" si="1"/>
        <v>0</v>
      </c>
      <c r="R78" s="588">
        <f t="shared" si="2"/>
        <v>0</v>
      </c>
      <c r="AH78" s="593"/>
    </row>
    <row r="79" spans="1:34" ht="31.2">
      <c r="A79" s="573">
        <v>61</v>
      </c>
      <c r="B79" s="699">
        <v>7000009657</v>
      </c>
      <c r="C79" s="699">
        <v>860</v>
      </c>
      <c r="D79" s="699">
        <v>150</v>
      </c>
      <c r="E79" s="699">
        <v>50</v>
      </c>
      <c r="F79" s="756" t="s">
        <v>528</v>
      </c>
      <c r="G79" s="699">
        <v>100001024</v>
      </c>
      <c r="H79" s="699">
        <v>998731</v>
      </c>
      <c r="I79" s="710"/>
      <c r="J79" s="713">
        <v>18</v>
      </c>
      <c r="K79" s="711"/>
      <c r="L79" s="756" t="s">
        <v>456</v>
      </c>
      <c r="M79" s="699" t="s">
        <v>295</v>
      </c>
      <c r="N79" s="699">
        <v>2</v>
      </c>
      <c r="O79" s="712"/>
      <c r="P79" s="572" t="str">
        <f t="shared" si="0"/>
        <v>INCLUDED</v>
      </c>
      <c r="Q79" s="591">
        <f t="shared" si="1"/>
        <v>0</v>
      </c>
      <c r="R79" s="588">
        <f t="shared" si="2"/>
        <v>0</v>
      </c>
      <c r="AH79" s="593"/>
    </row>
    <row r="80" spans="1:34" ht="31.2">
      <c r="A80" s="573">
        <v>62</v>
      </c>
      <c r="B80" s="699">
        <v>7000009657</v>
      </c>
      <c r="C80" s="699">
        <v>860</v>
      </c>
      <c r="D80" s="699">
        <v>150</v>
      </c>
      <c r="E80" s="699">
        <v>60</v>
      </c>
      <c r="F80" s="756" t="s">
        <v>528</v>
      </c>
      <c r="G80" s="699">
        <v>100004930</v>
      </c>
      <c r="H80" s="699">
        <v>998731</v>
      </c>
      <c r="I80" s="710"/>
      <c r="J80" s="713">
        <v>18</v>
      </c>
      <c r="K80" s="711"/>
      <c r="L80" s="756" t="s">
        <v>484</v>
      </c>
      <c r="M80" s="699" t="s">
        <v>295</v>
      </c>
      <c r="N80" s="699">
        <v>15</v>
      </c>
      <c r="O80" s="712"/>
      <c r="P80" s="572" t="str">
        <f t="shared" si="0"/>
        <v>INCLUDED</v>
      </c>
      <c r="Q80" s="591">
        <f t="shared" si="1"/>
        <v>0</v>
      </c>
      <c r="R80" s="588">
        <f t="shared" si="2"/>
        <v>0</v>
      </c>
      <c r="AH80" s="593"/>
    </row>
    <row r="81" spans="1:34" ht="31.2">
      <c r="A81" s="573">
        <v>63</v>
      </c>
      <c r="B81" s="699">
        <v>7000009657</v>
      </c>
      <c r="C81" s="699">
        <v>860</v>
      </c>
      <c r="D81" s="699">
        <v>150</v>
      </c>
      <c r="E81" s="699">
        <v>70</v>
      </c>
      <c r="F81" s="756" t="s">
        <v>528</v>
      </c>
      <c r="G81" s="699">
        <v>100004931</v>
      </c>
      <c r="H81" s="699">
        <v>998731</v>
      </c>
      <c r="I81" s="710"/>
      <c r="J81" s="713">
        <v>18</v>
      </c>
      <c r="K81" s="711"/>
      <c r="L81" s="756" t="s">
        <v>511</v>
      </c>
      <c r="M81" s="699" t="s">
        <v>295</v>
      </c>
      <c r="N81" s="699">
        <v>10</v>
      </c>
      <c r="O81" s="712"/>
      <c r="P81" s="572" t="str">
        <f t="shared" si="0"/>
        <v>INCLUDED</v>
      </c>
      <c r="Q81" s="591">
        <f t="shared" si="1"/>
        <v>0</v>
      </c>
      <c r="R81" s="588">
        <f t="shared" si="2"/>
        <v>0</v>
      </c>
      <c r="AH81" s="593"/>
    </row>
    <row r="82" spans="1:34" ht="31.2">
      <c r="A82" s="573">
        <v>64</v>
      </c>
      <c r="B82" s="699">
        <v>7000009657</v>
      </c>
      <c r="C82" s="699">
        <v>870</v>
      </c>
      <c r="D82" s="699">
        <v>170</v>
      </c>
      <c r="E82" s="699">
        <v>10</v>
      </c>
      <c r="F82" s="756" t="s">
        <v>529</v>
      </c>
      <c r="G82" s="699">
        <v>100002182</v>
      </c>
      <c r="H82" s="699">
        <v>998736</v>
      </c>
      <c r="I82" s="710"/>
      <c r="J82" s="713">
        <v>18</v>
      </c>
      <c r="K82" s="711"/>
      <c r="L82" s="756" t="s">
        <v>454</v>
      </c>
      <c r="M82" s="699" t="s">
        <v>453</v>
      </c>
      <c r="N82" s="699">
        <v>1</v>
      </c>
      <c r="O82" s="712"/>
      <c r="P82" s="572" t="str">
        <f t="shared" si="0"/>
        <v>INCLUDED</v>
      </c>
      <c r="Q82" s="591">
        <f t="shared" ref="Q82:Q141" si="4">IF(O82="",0,IF(K82="",O82*J82/100,K82*O82))</f>
        <v>0</v>
      </c>
      <c r="R82" s="588">
        <f t="shared" ref="R82:R141" si="5">Q82*N82</f>
        <v>0</v>
      </c>
      <c r="AH82" s="593"/>
    </row>
    <row r="83" spans="1:34" ht="31.2">
      <c r="A83" s="573">
        <v>65</v>
      </c>
      <c r="B83" s="699">
        <v>7000009657</v>
      </c>
      <c r="C83" s="699">
        <v>870</v>
      </c>
      <c r="D83" s="699">
        <v>170</v>
      </c>
      <c r="E83" s="699">
        <v>20</v>
      </c>
      <c r="F83" s="756" t="s">
        <v>529</v>
      </c>
      <c r="G83" s="699">
        <v>100002181</v>
      </c>
      <c r="H83" s="699">
        <v>998736</v>
      </c>
      <c r="I83" s="710"/>
      <c r="J83" s="713">
        <v>18</v>
      </c>
      <c r="K83" s="711"/>
      <c r="L83" s="756" t="s">
        <v>452</v>
      </c>
      <c r="M83" s="699" t="s">
        <v>453</v>
      </c>
      <c r="N83" s="699">
        <v>1</v>
      </c>
      <c r="O83" s="712"/>
      <c r="P83" s="572" t="str">
        <f t="shared" si="0"/>
        <v>INCLUDED</v>
      </c>
      <c r="Q83" s="591">
        <f t="shared" si="4"/>
        <v>0</v>
      </c>
      <c r="R83" s="588">
        <f t="shared" si="5"/>
        <v>0</v>
      </c>
      <c r="AH83" s="593"/>
    </row>
    <row r="84" spans="1:34" ht="31.2">
      <c r="A84" s="573">
        <v>66</v>
      </c>
      <c r="B84" s="699">
        <v>7000009657</v>
      </c>
      <c r="C84" s="699">
        <v>870</v>
      </c>
      <c r="D84" s="699">
        <v>170</v>
      </c>
      <c r="E84" s="699">
        <v>30</v>
      </c>
      <c r="F84" s="756" t="s">
        <v>529</v>
      </c>
      <c r="G84" s="699">
        <v>100002180</v>
      </c>
      <c r="H84" s="699">
        <v>998736</v>
      </c>
      <c r="I84" s="710"/>
      <c r="J84" s="713">
        <v>18</v>
      </c>
      <c r="K84" s="711"/>
      <c r="L84" s="756" t="s">
        <v>500</v>
      </c>
      <c r="M84" s="699" t="s">
        <v>453</v>
      </c>
      <c r="N84" s="699">
        <v>1</v>
      </c>
      <c r="O84" s="712"/>
      <c r="P84" s="572" t="str">
        <f t="shared" si="0"/>
        <v>INCLUDED</v>
      </c>
      <c r="Q84" s="591">
        <f t="shared" si="4"/>
        <v>0</v>
      </c>
      <c r="R84" s="588">
        <f t="shared" si="5"/>
        <v>0</v>
      </c>
      <c r="AH84" s="593"/>
    </row>
    <row r="85" spans="1:34" ht="31.2">
      <c r="A85" s="573">
        <v>67</v>
      </c>
      <c r="B85" s="699">
        <v>7000009657</v>
      </c>
      <c r="C85" s="699">
        <v>880</v>
      </c>
      <c r="D85" s="699">
        <v>190</v>
      </c>
      <c r="E85" s="699">
        <v>10</v>
      </c>
      <c r="F85" s="756" t="s">
        <v>530</v>
      </c>
      <c r="G85" s="699">
        <v>100003829</v>
      </c>
      <c r="H85" s="699">
        <v>998736</v>
      </c>
      <c r="I85" s="710"/>
      <c r="J85" s="713">
        <v>18</v>
      </c>
      <c r="K85" s="711"/>
      <c r="L85" s="756" t="s">
        <v>575</v>
      </c>
      <c r="M85" s="699" t="s">
        <v>296</v>
      </c>
      <c r="N85" s="699">
        <v>1</v>
      </c>
      <c r="O85" s="712"/>
      <c r="P85" s="572" t="str">
        <f t="shared" ref="P85:P141" si="6">IF(O85="","INCLUDED",O85*N85)</f>
        <v>INCLUDED</v>
      </c>
      <c r="Q85" s="591">
        <f t="shared" si="4"/>
        <v>0</v>
      </c>
      <c r="R85" s="588">
        <f t="shared" si="5"/>
        <v>0</v>
      </c>
      <c r="AH85" s="593"/>
    </row>
    <row r="86" spans="1:34" ht="46.8">
      <c r="A86" s="573">
        <v>68</v>
      </c>
      <c r="B86" s="699">
        <v>7000009657</v>
      </c>
      <c r="C86" s="699">
        <v>890</v>
      </c>
      <c r="D86" s="699">
        <v>220</v>
      </c>
      <c r="E86" s="699">
        <v>20</v>
      </c>
      <c r="F86" s="756" t="s">
        <v>568</v>
      </c>
      <c r="G86" s="699">
        <v>100001214</v>
      </c>
      <c r="H86" s="699">
        <v>995455</v>
      </c>
      <c r="I86" s="710"/>
      <c r="J86" s="713">
        <v>18</v>
      </c>
      <c r="K86" s="711"/>
      <c r="L86" s="756" t="s">
        <v>486</v>
      </c>
      <c r="M86" s="699" t="s">
        <v>295</v>
      </c>
      <c r="N86" s="699">
        <v>4</v>
      </c>
      <c r="O86" s="712"/>
      <c r="P86" s="572" t="str">
        <f t="shared" si="6"/>
        <v>INCLUDED</v>
      </c>
      <c r="Q86" s="591">
        <f t="shared" si="4"/>
        <v>0</v>
      </c>
      <c r="R86" s="588">
        <f t="shared" si="5"/>
        <v>0</v>
      </c>
      <c r="AH86" s="593"/>
    </row>
    <row r="87" spans="1:34" ht="46.8">
      <c r="A87" s="573">
        <v>69</v>
      </c>
      <c r="B87" s="699">
        <v>7000009657</v>
      </c>
      <c r="C87" s="699">
        <v>890</v>
      </c>
      <c r="D87" s="699">
        <v>220</v>
      </c>
      <c r="E87" s="699">
        <v>30</v>
      </c>
      <c r="F87" s="756" t="s">
        <v>568</v>
      </c>
      <c r="G87" s="699">
        <v>100001213</v>
      </c>
      <c r="H87" s="699">
        <v>995455</v>
      </c>
      <c r="I87" s="710"/>
      <c r="J87" s="713">
        <v>18</v>
      </c>
      <c r="K87" s="711"/>
      <c r="L87" s="756" t="s">
        <v>593</v>
      </c>
      <c r="M87" s="699" t="s">
        <v>295</v>
      </c>
      <c r="N87" s="699">
        <v>6</v>
      </c>
      <c r="O87" s="712"/>
      <c r="P87" s="572" t="str">
        <f t="shared" si="6"/>
        <v>INCLUDED</v>
      </c>
      <c r="Q87" s="591">
        <f t="shared" si="4"/>
        <v>0</v>
      </c>
      <c r="R87" s="588">
        <f t="shared" si="5"/>
        <v>0</v>
      </c>
      <c r="AH87" s="593"/>
    </row>
    <row r="88" spans="1:34" ht="46.8">
      <c r="A88" s="573">
        <v>70</v>
      </c>
      <c r="B88" s="699">
        <v>7000009657</v>
      </c>
      <c r="C88" s="699">
        <v>890</v>
      </c>
      <c r="D88" s="699">
        <v>220</v>
      </c>
      <c r="E88" s="699">
        <v>40</v>
      </c>
      <c r="F88" s="756" t="s">
        <v>568</v>
      </c>
      <c r="G88" s="699">
        <v>100001216</v>
      </c>
      <c r="H88" s="699">
        <v>995455</v>
      </c>
      <c r="I88" s="710"/>
      <c r="J88" s="713">
        <v>18</v>
      </c>
      <c r="K88" s="711"/>
      <c r="L88" s="756" t="s">
        <v>459</v>
      </c>
      <c r="M88" s="699" t="s">
        <v>295</v>
      </c>
      <c r="N88" s="699">
        <v>6</v>
      </c>
      <c r="O88" s="712"/>
      <c r="P88" s="572" t="str">
        <f t="shared" si="6"/>
        <v>INCLUDED</v>
      </c>
      <c r="Q88" s="591">
        <f t="shared" si="4"/>
        <v>0</v>
      </c>
      <c r="R88" s="588">
        <f t="shared" si="5"/>
        <v>0</v>
      </c>
      <c r="AH88" s="593"/>
    </row>
    <row r="89" spans="1:34" ht="46.8">
      <c r="A89" s="573">
        <v>71</v>
      </c>
      <c r="B89" s="699">
        <v>7000009657</v>
      </c>
      <c r="C89" s="699">
        <v>890</v>
      </c>
      <c r="D89" s="699">
        <v>220</v>
      </c>
      <c r="E89" s="699">
        <v>50</v>
      </c>
      <c r="F89" s="756" t="s">
        <v>568</v>
      </c>
      <c r="G89" s="699">
        <v>100001212</v>
      </c>
      <c r="H89" s="699">
        <v>995455</v>
      </c>
      <c r="I89" s="710"/>
      <c r="J89" s="713">
        <v>18</v>
      </c>
      <c r="K89" s="711"/>
      <c r="L89" s="756" t="s">
        <v>485</v>
      </c>
      <c r="M89" s="699" t="s">
        <v>295</v>
      </c>
      <c r="N89" s="699">
        <v>27</v>
      </c>
      <c r="O89" s="712"/>
      <c r="P89" s="572" t="str">
        <f t="shared" si="6"/>
        <v>INCLUDED</v>
      </c>
      <c r="Q89" s="591">
        <f t="shared" si="4"/>
        <v>0</v>
      </c>
      <c r="R89" s="588">
        <f t="shared" si="5"/>
        <v>0</v>
      </c>
      <c r="AH89" s="593"/>
    </row>
    <row r="90" spans="1:34" ht="31.2">
      <c r="A90" s="573">
        <v>72</v>
      </c>
      <c r="B90" s="699">
        <v>7000009657</v>
      </c>
      <c r="C90" s="699">
        <v>900</v>
      </c>
      <c r="D90" s="699">
        <v>230</v>
      </c>
      <c r="E90" s="699">
        <v>10</v>
      </c>
      <c r="F90" s="756" t="s">
        <v>493</v>
      </c>
      <c r="G90" s="699">
        <v>100001324</v>
      </c>
      <c r="H90" s="699">
        <v>995433</v>
      </c>
      <c r="I90" s="710"/>
      <c r="J90" s="713">
        <v>18</v>
      </c>
      <c r="K90" s="711"/>
      <c r="L90" s="756" t="s">
        <v>577</v>
      </c>
      <c r="M90" s="699" t="s">
        <v>461</v>
      </c>
      <c r="N90" s="699">
        <v>2310</v>
      </c>
      <c r="O90" s="712"/>
      <c r="P90" s="572" t="str">
        <f t="shared" si="6"/>
        <v>INCLUDED</v>
      </c>
      <c r="Q90" s="591">
        <f t="shared" si="4"/>
        <v>0</v>
      </c>
      <c r="R90" s="588">
        <f t="shared" si="5"/>
        <v>0</v>
      </c>
      <c r="AH90" s="593"/>
    </row>
    <row r="91" spans="1:34">
      <c r="A91" s="573">
        <v>73</v>
      </c>
      <c r="B91" s="699">
        <v>7000009657</v>
      </c>
      <c r="C91" s="699">
        <v>900</v>
      </c>
      <c r="D91" s="699">
        <v>230</v>
      </c>
      <c r="E91" s="699">
        <v>20</v>
      </c>
      <c r="F91" s="756" t="s">
        <v>493</v>
      </c>
      <c r="G91" s="699">
        <v>100001325</v>
      </c>
      <c r="H91" s="699">
        <v>995454</v>
      </c>
      <c r="I91" s="710"/>
      <c r="J91" s="713">
        <v>18</v>
      </c>
      <c r="K91" s="711"/>
      <c r="L91" s="756" t="s">
        <v>462</v>
      </c>
      <c r="M91" s="699" t="s">
        <v>461</v>
      </c>
      <c r="N91" s="699">
        <v>112</v>
      </c>
      <c r="O91" s="712"/>
      <c r="P91" s="572" t="str">
        <f t="shared" si="6"/>
        <v>INCLUDED</v>
      </c>
      <c r="Q91" s="591">
        <f t="shared" si="4"/>
        <v>0</v>
      </c>
      <c r="R91" s="588">
        <f t="shared" si="5"/>
        <v>0</v>
      </c>
      <c r="AH91" s="593"/>
    </row>
    <row r="92" spans="1:34">
      <c r="A92" s="573">
        <v>74</v>
      </c>
      <c r="B92" s="699">
        <v>7000009657</v>
      </c>
      <c r="C92" s="699">
        <v>900</v>
      </c>
      <c r="D92" s="699">
        <v>230</v>
      </c>
      <c r="E92" s="699">
        <v>30</v>
      </c>
      <c r="F92" s="756" t="s">
        <v>493</v>
      </c>
      <c r="G92" s="699">
        <v>100001326</v>
      </c>
      <c r="H92" s="699">
        <v>995454</v>
      </c>
      <c r="I92" s="710"/>
      <c r="J92" s="713">
        <v>18</v>
      </c>
      <c r="K92" s="711"/>
      <c r="L92" s="756" t="s">
        <v>490</v>
      </c>
      <c r="M92" s="699" t="s">
        <v>461</v>
      </c>
      <c r="N92" s="699">
        <v>22</v>
      </c>
      <c r="O92" s="712"/>
      <c r="P92" s="572" t="str">
        <f t="shared" si="6"/>
        <v>INCLUDED</v>
      </c>
      <c r="Q92" s="591">
        <f t="shared" si="4"/>
        <v>0</v>
      </c>
      <c r="R92" s="588">
        <f t="shared" si="5"/>
        <v>0</v>
      </c>
      <c r="AH92" s="593"/>
    </row>
    <row r="93" spans="1:34" ht="46.8">
      <c r="A93" s="573">
        <v>75</v>
      </c>
      <c r="B93" s="699">
        <v>7000009657</v>
      </c>
      <c r="C93" s="699">
        <v>900</v>
      </c>
      <c r="D93" s="699">
        <v>230</v>
      </c>
      <c r="E93" s="699">
        <v>40</v>
      </c>
      <c r="F93" s="756" t="s">
        <v>493</v>
      </c>
      <c r="G93" s="699">
        <v>100001327</v>
      </c>
      <c r="H93" s="699">
        <v>995454</v>
      </c>
      <c r="I93" s="710"/>
      <c r="J93" s="713">
        <v>18</v>
      </c>
      <c r="K93" s="711"/>
      <c r="L93" s="756" t="s">
        <v>491</v>
      </c>
      <c r="M93" s="699" t="s">
        <v>461</v>
      </c>
      <c r="N93" s="699">
        <v>420</v>
      </c>
      <c r="O93" s="712"/>
      <c r="P93" s="572" t="str">
        <f t="shared" si="6"/>
        <v>INCLUDED</v>
      </c>
      <c r="Q93" s="591">
        <f t="shared" si="4"/>
        <v>0</v>
      </c>
      <c r="R93" s="588">
        <f t="shared" si="5"/>
        <v>0</v>
      </c>
      <c r="AH93" s="593"/>
    </row>
    <row r="94" spans="1:34" ht="31.2">
      <c r="A94" s="573">
        <v>76</v>
      </c>
      <c r="B94" s="699">
        <v>7000009657</v>
      </c>
      <c r="C94" s="699">
        <v>900</v>
      </c>
      <c r="D94" s="699">
        <v>230</v>
      </c>
      <c r="E94" s="699">
        <v>50</v>
      </c>
      <c r="F94" s="756" t="s">
        <v>493</v>
      </c>
      <c r="G94" s="699">
        <v>100001328</v>
      </c>
      <c r="H94" s="699">
        <v>995454</v>
      </c>
      <c r="I94" s="710"/>
      <c r="J94" s="713">
        <v>18</v>
      </c>
      <c r="K94" s="711"/>
      <c r="L94" s="756" t="s">
        <v>463</v>
      </c>
      <c r="M94" s="699" t="s">
        <v>461</v>
      </c>
      <c r="N94" s="699">
        <v>375</v>
      </c>
      <c r="O94" s="712"/>
      <c r="P94" s="572" t="str">
        <f t="shared" si="6"/>
        <v>INCLUDED</v>
      </c>
      <c r="Q94" s="591">
        <f t="shared" si="4"/>
        <v>0</v>
      </c>
      <c r="R94" s="588">
        <f t="shared" si="5"/>
        <v>0</v>
      </c>
      <c r="AH94" s="593"/>
    </row>
    <row r="95" spans="1:34">
      <c r="A95" s="573">
        <v>77</v>
      </c>
      <c r="B95" s="699">
        <v>7000009657</v>
      </c>
      <c r="C95" s="699">
        <v>900</v>
      </c>
      <c r="D95" s="699">
        <v>230</v>
      </c>
      <c r="E95" s="699">
        <v>60</v>
      </c>
      <c r="F95" s="756" t="s">
        <v>493</v>
      </c>
      <c r="G95" s="699">
        <v>100001329</v>
      </c>
      <c r="H95" s="699">
        <v>995454</v>
      </c>
      <c r="I95" s="710"/>
      <c r="J95" s="713">
        <v>18</v>
      </c>
      <c r="K95" s="711"/>
      <c r="L95" s="756" t="s">
        <v>464</v>
      </c>
      <c r="M95" s="699" t="s">
        <v>465</v>
      </c>
      <c r="N95" s="699">
        <v>29</v>
      </c>
      <c r="O95" s="712"/>
      <c r="P95" s="572" t="str">
        <f t="shared" si="6"/>
        <v>INCLUDED</v>
      </c>
      <c r="Q95" s="591">
        <f t="shared" si="4"/>
        <v>0</v>
      </c>
      <c r="R95" s="588">
        <f t="shared" si="5"/>
        <v>0</v>
      </c>
      <c r="AH95" s="593"/>
    </row>
    <row r="96" spans="1:34" ht="46.8">
      <c r="A96" s="573">
        <v>78</v>
      </c>
      <c r="B96" s="699">
        <v>7000009657</v>
      </c>
      <c r="C96" s="699">
        <v>900</v>
      </c>
      <c r="D96" s="699">
        <v>230</v>
      </c>
      <c r="E96" s="699">
        <v>70</v>
      </c>
      <c r="F96" s="756" t="s">
        <v>493</v>
      </c>
      <c r="G96" s="699">
        <v>100001331</v>
      </c>
      <c r="H96" s="699">
        <v>995455</v>
      </c>
      <c r="I96" s="710"/>
      <c r="J96" s="713">
        <v>18</v>
      </c>
      <c r="K96" s="711"/>
      <c r="L96" s="756" t="s">
        <v>466</v>
      </c>
      <c r="M96" s="699" t="s">
        <v>465</v>
      </c>
      <c r="N96" s="699">
        <v>5</v>
      </c>
      <c r="O96" s="712"/>
      <c r="P96" s="572" t="str">
        <f t="shared" si="6"/>
        <v>INCLUDED</v>
      </c>
      <c r="Q96" s="591">
        <f t="shared" si="4"/>
        <v>0</v>
      </c>
      <c r="R96" s="588">
        <f t="shared" si="5"/>
        <v>0</v>
      </c>
      <c r="AH96" s="593"/>
    </row>
    <row r="97" spans="1:34">
      <c r="A97" s="573">
        <v>79</v>
      </c>
      <c r="B97" s="699">
        <v>7000009657</v>
      </c>
      <c r="C97" s="699">
        <v>900</v>
      </c>
      <c r="D97" s="699">
        <v>230</v>
      </c>
      <c r="E97" s="699">
        <v>80</v>
      </c>
      <c r="F97" s="756" t="s">
        <v>493</v>
      </c>
      <c r="G97" s="699">
        <v>100001713</v>
      </c>
      <c r="H97" s="699">
        <v>995424</v>
      </c>
      <c r="I97" s="710"/>
      <c r="J97" s="713">
        <v>18</v>
      </c>
      <c r="K97" s="711"/>
      <c r="L97" s="756" t="s">
        <v>489</v>
      </c>
      <c r="M97" s="699" t="s">
        <v>467</v>
      </c>
      <c r="N97" s="699">
        <v>5000</v>
      </c>
      <c r="O97" s="712"/>
      <c r="P97" s="572" t="str">
        <f t="shared" si="6"/>
        <v>INCLUDED</v>
      </c>
      <c r="Q97" s="591">
        <f t="shared" si="4"/>
        <v>0</v>
      </c>
      <c r="R97" s="588">
        <f t="shared" si="5"/>
        <v>0</v>
      </c>
      <c r="AH97" s="593"/>
    </row>
    <row r="98" spans="1:34" ht="62.4">
      <c r="A98" s="573">
        <v>80</v>
      </c>
      <c r="B98" s="699">
        <v>7000009657</v>
      </c>
      <c r="C98" s="699">
        <v>900</v>
      </c>
      <c r="D98" s="699">
        <v>230</v>
      </c>
      <c r="E98" s="699">
        <v>100</v>
      </c>
      <c r="F98" s="756" t="s">
        <v>493</v>
      </c>
      <c r="G98" s="699">
        <v>100004507</v>
      </c>
      <c r="H98" s="699">
        <v>995421</v>
      </c>
      <c r="I98" s="710"/>
      <c r="J98" s="713">
        <v>18</v>
      </c>
      <c r="K98" s="711"/>
      <c r="L98" s="756" t="s">
        <v>492</v>
      </c>
      <c r="M98" s="699" t="s">
        <v>467</v>
      </c>
      <c r="N98" s="699">
        <v>225</v>
      </c>
      <c r="O98" s="712"/>
      <c r="P98" s="572" t="str">
        <f t="shared" si="6"/>
        <v>INCLUDED</v>
      </c>
      <c r="Q98" s="591">
        <f t="shared" si="4"/>
        <v>0</v>
      </c>
      <c r="R98" s="588">
        <f t="shared" si="5"/>
        <v>0</v>
      </c>
      <c r="AH98" s="593"/>
    </row>
    <row r="99" spans="1:34" ht="46.8">
      <c r="A99" s="573">
        <v>81</v>
      </c>
      <c r="B99" s="699">
        <v>7000009657</v>
      </c>
      <c r="C99" s="699">
        <v>900</v>
      </c>
      <c r="D99" s="699">
        <v>230</v>
      </c>
      <c r="E99" s="699">
        <v>130</v>
      </c>
      <c r="F99" s="756" t="s">
        <v>493</v>
      </c>
      <c r="G99" s="699">
        <v>100001735</v>
      </c>
      <c r="H99" s="699">
        <v>995462</v>
      </c>
      <c r="I99" s="710"/>
      <c r="J99" s="713">
        <v>18</v>
      </c>
      <c r="K99" s="711"/>
      <c r="L99" s="756" t="s">
        <v>579</v>
      </c>
      <c r="M99" s="699" t="s">
        <v>479</v>
      </c>
      <c r="N99" s="699">
        <v>48</v>
      </c>
      <c r="O99" s="712"/>
      <c r="P99" s="572" t="str">
        <f t="shared" si="6"/>
        <v>INCLUDED</v>
      </c>
      <c r="Q99" s="591">
        <f t="shared" si="4"/>
        <v>0</v>
      </c>
      <c r="R99" s="588">
        <f t="shared" si="5"/>
        <v>0</v>
      </c>
      <c r="AH99" s="593"/>
    </row>
    <row r="100" spans="1:34" ht="46.8">
      <c r="A100" s="573">
        <v>82</v>
      </c>
      <c r="B100" s="699">
        <v>7000009657</v>
      </c>
      <c r="C100" s="699">
        <v>900</v>
      </c>
      <c r="D100" s="699">
        <v>230</v>
      </c>
      <c r="E100" s="699">
        <v>140</v>
      </c>
      <c r="F100" s="756" t="s">
        <v>493</v>
      </c>
      <c r="G100" s="699">
        <v>100001736</v>
      </c>
      <c r="H100" s="699">
        <v>995462</v>
      </c>
      <c r="I100" s="710"/>
      <c r="J100" s="713">
        <v>18</v>
      </c>
      <c r="K100" s="711"/>
      <c r="L100" s="756" t="s">
        <v>580</v>
      </c>
      <c r="M100" s="699" t="s">
        <v>479</v>
      </c>
      <c r="N100" s="699">
        <v>16</v>
      </c>
      <c r="O100" s="712"/>
      <c r="P100" s="572" t="str">
        <f t="shared" si="6"/>
        <v>INCLUDED</v>
      </c>
      <c r="Q100" s="591">
        <f t="shared" si="4"/>
        <v>0</v>
      </c>
      <c r="R100" s="588">
        <f t="shared" si="5"/>
        <v>0</v>
      </c>
      <c r="AH100" s="593"/>
    </row>
    <row r="101" spans="1:34" ht="46.8">
      <c r="A101" s="573">
        <v>83</v>
      </c>
      <c r="B101" s="699">
        <v>7000009657</v>
      </c>
      <c r="C101" s="699">
        <v>900</v>
      </c>
      <c r="D101" s="699">
        <v>230</v>
      </c>
      <c r="E101" s="699">
        <v>150</v>
      </c>
      <c r="F101" s="756" t="s">
        <v>493</v>
      </c>
      <c r="G101" s="699">
        <v>100001737</v>
      </c>
      <c r="H101" s="699">
        <v>995462</v>
      </c>
      <c r="I101" s="710"/>
      <c r="J101" s="713">
        <v>18</v>
      </c>
      <c r="K101" s="711"/>
      <c r="L101" s="756" t="s">
        <v>581</v>
      </c>
      <c r="M101" s="699" t="s">
        <v>479</v>
      </c>
      <c r="N101" s="699">
        <v>16</v>
      </c>
      <c r="O101" s="712"/>
      <c r="P101" s="572" t="str">
        <f t="shared" si="6"/>
        <v>INCLUDED</v>
      </c>
      <c r="Q101" s="591">
        <f t="shared" si="4"/>
        <v>0</v>
      </c>
      <c r="R101" s="588">
        <f t="shared" si="5"/>
        <v>0</v>
      </c>
      <c r="AH101" s="593"/>
    </row>
    <row r="102" spans="1:34" ht="31.2">
      <c r="A102" s="573">
        <v>84</v>
      </c>
      <c r="B102" s="699">
        <v>7000009657</v>
      </c>
      <c r="C102" s="699">
        <v>900</v>
      </c>
      <c r="D102" s="699">
        <v>230</v>
      </c>
      <c r="E102" s="699">
        <v>170</v>
      </c>
      <c r="F102" s="756" t="s">
        <v>493</v>
      </c>
      <c r="G102" s="699">
        <v>100001412</v>
      </c>
      <c r="H102" s="699">
        <v>995462</v>
      </c>
      <c r="I102" s="710"/>
      <c r="J102" s="713">
        <v>18</v>
      </c>
      <c r="K102" s="711"/>
      <c r="L102" s="756" t="s">
        <v>594</v>
      </c>
      <c r="M102" s="699" t="s">
        <v>479</v>
      </c>
      <c r="N102" s="699">
        <v>100</v>
      </c>
      <c r="O102" s="712"/>
      <c r="P102" s="572" t="str">
        <f t="shared" si="6"/>
        <v>INCLUDED</v>
      </c>
      <c r="Q102" s="591">
        <f t="shared" si="4"/>
        <v>0</v>
      </c>
      <c r="R102" s="588">
        <f t="shared" si="5"/>
        <v>0</v>
      </c>
      <c r="AH102" s="593"/>
    </row>
    <row r="103" spans="1:34" ht="31.2">
      <c r="A103" s="573">
        <v>85</v>
      </c>
      <c r="B103" s="699">
        <v>7000009657</v>
      </c>
      <c r="C103" s="699">
        <v>900</v>
      </c>
      <c r="D103" s="699">
        <v>230</v>
      </c>
      <c r="E103" s="699">
        <v>180</v>
      </c>
      <c r="F103" s="756" t="s">
        <v>493</v>
      </c>
      <c r="G103" s="699">
        <v>100001413</v>
      </c>
      <c r="H103" s="699">
        <v>995462</v>
      </c>
      <c r="I103" s="710"/>
      <c r="J103" s="713">
        <v>18</v>
      </c>
      <c r="K103" s="711"/>
      <c r="L103" s="756" t="s">
        <v>595</v>
      </c>
      <c r="M103" s="699" t="s">
        <v>479</v>
      </c>
      <c r="N103" s="699">
        <v>50</v>
      </c>
      <c r="O103" s="712"/>
      <c r="P103" s="572" t="str">
        <f t="shared" si="6"/>
        <v>INCLUDED</v>
      </c>
      <c r="Q103" s="591">
        <f t="shared" si="4"/>
        <v>0</v>
      </c>
      <c r="R103" s="588">
        <f t="shared" si="5"/>
        <v>0</v>
      </c>
      <c r="AH103" s="593"/>
    </row>
    <row r="104" spans="1:34" ht="31.2">
      <c r="A104" s="573">
        <v>86</v>
      </c>
      <c r="B104" s="699">
        <v>7000009657</v>
      </c>
      <c r="C104" s="699">
        <v>900</v>
      </c>
      <c r="D104" s="699">
        <v>230</v>
      </c>
      <c r="E104" s="699">
        <v>190</v>
      </c>
      <c r="F104" s="756" t="s">
        <v>493</v>
      </c>
      <c r="G104" s="699">
        <v>100001712</v>
      </c>
      <c r="H104" s="699">
        <v>995428</v>
      </c>
      <c r="I104" s="710"/>
      <c r="J104" s="713">
        <v>18</v>
      </c>
      <c r="K104" s="711"/>
      <c r="L104" s="756" t="s">
        <v>487</v>
      </c>
      <c r="M104" s="699" t="s">
        <v>467</v>
      </c>
      <c r="N104" s="699">
        <v>5000</v>
      </c>
      <c r="O104" s="712"/>
      <c r="P104" s="572" t="str">
        <f t="shared" si="6"/>
        <v>INCLUDED</v>
      </c>
      <c r="Q104" s="591">
        <f t="shared" si="4"/>
        <v>0</v>
      </c>
      <c r="R104" s="588">
        <f t="shared" si="5"/>
        <v>0</v>
      </c>
      <c r="AH104" s="593"/>
    </row>
    <row r="105" spans="1:34">
      <c r="A105" s="573">
        <v>87</v>
      </c>
      <c r="B105" s="699">
        <v>7000009657</v>
      </c>
      <c r="C105" s="699">
        <v>900</v>
      </c>
      <c r="D105" s="699">
        <v>230</v>
      </c>
      <c r="E105" s="699">
        <v>200</v>
      </c>
      <c r="F105" s="756" t="s">
        <v>493</v>
      </c>
      <c r="G105" s="699">
        <v>100001445</v>
      </c>
      <c r="H105" s="699">
        <v>995429</v>
      </c>
      <c r="I105" s="710"/>
      <c r="J105" s="713">
        <v>18</v>
      </c>
      <c r="K105" s="711"/>
      <c r="L105" s="756" t="s">
        <v>596</v>
      </c>
      <c r="M105" s="699" t="s">
        <v>467</v>
      </c>
      <c r="N105" s="699">
        <v>225</v>
      </c>
      <c r="O105" s="712"/>
      <c r="P105" s="572" t="str">
        <f t="shared" si="6"/>
        <v>INCLUDED</v>
      </c>
      <c r="Q105" s="591">
        <f t="shared" si="4"/>
        <v>0</v>
      </c>
      <c r="R105" s="588">
        <f t="shared" si="5"/>
        <v>0</v>
      </c>
      <c r="AH105" s="593"/>
    </row>
    <row r="106" spans="1:34" ht="31.2">
      <c r="A106" s="573">
        <v>88</v>
      </c>
      <c r="B106" s="699">
        <v>7000009657</v>
      </c>
      <c r="C106" s="699">
        <v>900</v>
      </c>
      <c r="D106" s="699">
        <v>230</v>
      </c>
      <c r="E106" s="699">
        <v>210</v>
      </c>
      <c r="F106" s="756" t="s">
        <v>493</v>
      </c>
      <c r="G106" s="699">
        <v>100004332</v>
      </c>
      <c r="H106" s="699">
        <v>995451</v>
      </c>
      <c r="I106" s="710"/>
      <c r="J106" s="713">
        <v>18</v>
      </c>
      <c r="K106" s="711"/>
      <c r="L106" s="756" t="s">
        <v>582</v>
      </c>
      <c r="M106" s="699" t="s">
        <v>453</v>
      </c>
      <c r="N106" s="699">
        <v>1</v>
      </c>
      <c r="O106" s="712"/>
      <c r="P106" s="572" t="str">
        <f t="shared" si="6"/>
        <v>INCLUDED</v>
      </c>
      <c r="Q106" s="591">
        <f t="shared" si="4"/>
        <v>0</v>
      </c>
      <c r="R106" s="588">
        <f t="shared" si="5"/>
        <v>0</v>
      </c>
      <c r="AH106" s="593"/>
    </row>
    <row r="107" spans="1:34">
      <c r="A107" s="573">
        <v>89</v>
      </c>
      <c r="B107" s="699">
        <v>7000009657</v>
      </c>
      <c r="C107" s="699">
        <v>900</v>
      </c>
      <c r="D107" s="699">
        <v>230</v>
      </c>
      <c r="E107" s="699">
        <v>110</v>
      </c>
      <c r="F107" s="756" t="s">
        <v>493</v>
      </c>
      <c r="G107" s="699">
        <v>100001391</v>
      </c>
      <c r="H107" s="699">
        <v>995477</v>
      </c>
      <c r="I107" s="710"/>
      <c r="J107" s="713">
        <v>18</v>
      </c>
      <c r="K107" s="711"/>
      <c r="L107" s="756" t="s">
        <v>578</v>
      </c>
      <c r="M107" s="699" t="s">
        <v>479</v>
      </c>
      <c r="N107" s="699">
        <v>130</v>
      </c>
      <c r="O107" s="712"/>
      <c r="P107" s="572" t="str">
        <f t="shared" si="6"/>
        <v>INCLUDED</v>
      </c>
      <c r="Q107" s="591">
        <f t="shared" si="4"/>
        <v>0</v>
      </c>
      <c r="R107" s="588">
        <f t="shared" si="5"/>
        <v>0</v>
      </c>
      <c r="AH107" s="593"/>
    </row>
    <row r="108" spans="1:34" ht="31.2">
      <c r="A108" s="573">
        <v>90</v>
      </c>
      <c r="B108" s="699">
        <v>7000009657</v>
      </c>
      <c r="C108" s="699">
        <v>910</v>
      </c>
      <c r="D108" s="699">
        <v>240</v>
      </c>
      <c r="E108" s="699">
        <v>10</v>
      </c>
      <c r="F108" s="756" t="s">
        <v>534</v>
      </c>
      <c r="G108" s="699">
        <v>100001674</v>
      </c>
      <c r="H108" s="699">
        <v>995455</v>
      </c>
      <c r="I108" s="710"/>
      <c r="J108" s="713">
        <v>18</v>
      </c>
      <c r="K108" s="711"/>
      <c r="L108" s="756" t="s">
        <v>468</v>
      </c>
      <c r="M108" s="699" t="s">
        <v>295</v>
      </c>
      <c r="N108" s="699">
        <v>204</v>
      </c>
      <c r="O108" s="712"/>
      <c r="P108" s="572" t="str">
        <f t="shared" si="6"/>
        <v>INCLUDED</v>
      </c>
      <c r="Q108" s="591">
        <f t="shared" si="4"/>
        <v>0</v>
      </c>
      <c r="R108" s="588">
        <f t="shared" si="5"/>
        <v>0</v>
      </c>
      <c r="AH108" s="593"/>
    </row>
    <row r="109" spans="1:34" ht="31.2">
      <c r="A109" s="573">
        <v>91</v>
      </c>
      <c r="B109" s="699">
        <v>7000009657</v>
      </c>
      <c r="C109" s="699">
        <v>830</v>
      </c>
      <c r="D109" s="699" t="s">
        <v>569</v>
      </c>
      <c r="E109" s="699">
        <v>100</v>
      </c>
      <c r="F109" s="756" t="s">
        <v>526</v>
      </c>
      <c r="G109" s="699">
        <v>100002137</v>
      </c>
      <c r="H109" s="699">
        <v>998736</v>
      </c>
      <c r="I109" s="710"/>
      <c r="J109" s="713">
        <v>18</v>
      </c>
      <c r="K109" s="711"/>
      <c r="L109" s="756" t="s">
        <v>597</v>
      </c>
      <c r="M109" s="699" t="s">
        <v>479</v>
      </c>
      <c r="N109" s="699">
        <v>200</v>
      </c>
      <c r="O109" s="712"/>
      <c r="P109" s="572" t="str">
        <f t="shared" si="6"/>
        <v>INCLUDED</v>
      </c>
      <c r="Q109" s="591">
        <f t="shared" si="4"/>
        <v>0</v>
      </c>
      <c r="R109" s="588">
        <f t="shared" si="5"/>
        <v>0</v>
      </c>
      <c r="AH109" s="593"/>
    </row>
    <row r="110" spans="1:34">
      <c r="A110" s="573">
        <v>92</v>
      </c>
      <c r="B110" s="699">
        <v>7000009657</v>
      </c>
      <c r="C110" s="699">
        <v>830</v>
      </c>
      <c r="D110" s="699" t="s">
        <v>569</v>
      </c>
      <c r="E110" s="699">
        <v>110</v>
      </c>
      <c r="F110" s="756" t="s">
        <v>526</v>
      </c>
      <c r="G110" s="699">
        <v>100003565</v>
      </c>
      <c r="H110" s="699">
        <v>998736</v>
      </c>
      <c r="I110" s="710"/>
      <c r="J110" s="713">
        <v>18</v>
      </c>
      <c r="K110" s="711"/>
      <c r="L110" s="756" t="s">
        <v>598</v>
      </c>
      <c r="M110" s="699" t="s">
        <v>296</v>
      </c>
      <c r="N110" s="699">
        <v>12</v>
      </c>
      <c r="O110" s="712"/>
      <c r="P110" s="572" t="str">
        <f t="shared" si="6"/>
        <v>INCLUDED</v>
      </c>
      <c r="Q110" s="591">
        <f t="shared" si="4"/>
        <v>0</v>
      </c>
      <c r="R110" s="588">
        <f t="shared" si="5"/>
        <v>0</v>
      </c>
      <c r="AH110" s="593"/>
    </row>
    <row r="111" spans="1:34" ht="46.8">
      <c r="A111" s="573">
        <v>93</v>
      </c>
      <c r="B111" s="852">
        <v>7000009657</v>
      </c>
      <c r="C111" s="852">
        <v>830</v>
      </c>
      <c r="D111" s="852" t="s">
        <v>569</v>
      </c>
      <c r="E111" s="852">
        <v>120</v>
      </c>
      <c r="F111" s="853" t="s">
        <v>526</v>
      </c>
      <c r="G111" s="852">
        <v>100007681</v>
      </c>
      <c r="H111" s="852">
        <v>998736</v>
      </c>
      <c r="I111" s="710"/>
      <c r="J111" s="807">
        <v>18</v>
      </c>
      <c r="K111" s="711"/>
      <c r="L111" s="853" t="s">
        <v>599</v>
      </c>
      <c r="M111" s="852" t="s">
        <v>296</v>
      </c>
      <c r="N111" s="852">
        <v>2</v>
      </c>
      <c r="O111" s="712"/>
      <c r="P111" s="854" t="str">
        <f t="shared" si="6"/>
        <v>INCLUDED</v>
      </c>
      <c r="Q111" s="591">
        <f t="shared" si="4"/>
        <v>0</v>
      </c>
      <c r="R111" s="588">
        <f t="shared" si="5"/>
        <v>0</v>
      </c>
      <c r="AH111" s="593"/>
    </row>
    <row r="112" spans="1:34">
      <c r="A112" s="573">
        <v>94</v>
      </c>
      <c r="B112" s="852">
        <v>7000009657</v>
      </c>
      <c r="C112" s="852">
        <v>830</v>
      </c>
      <c r="D112" s="852" t="s">
        <v>569</v>
      </c>
      <c r="E112" s="852">
        <v>130</v>
      </c>
      <c r="F112" s="853" t="s">
        <v>526</v>
      </c>
      <c r="G112" s="852">
        <v>100001789</v>
      </c>
      <c r="H112" s="852">
        <v>998736</v>
      </c>
      <c r="I112" s="710"/>
      <c r="J112" s="807">
        <v>18</v>
      </c>
      <c r="K112" s="711"/>
      <c r="L112" s="853" t="s">
        <v>556</v>
      </c>
      <c r="M112" s="852" t="s">
        <v>296</v>
      </c>
      <c r="N112" s="852">
        <v>1</v>
      </c>
      <c r="O112" s="712"/>
      <c r="P112" s="854" t="str">
        <f t="shared" si="6"/>
        <v>INCLUDED</v>
      </c>
      <c r="Q112" s="591">
        <f t="shared" si="4"/>
        <v>0</v>
      </c>
      <c r="R112" s="588">
        <f t="shared" si="5"/>
        <v>0</v>
      </c>
      <c r="AH112" s="593"/>
    </row>
    <row r="113" spans="1:34">
      <c r="A113" s="760" t="s">
        <v>481</v>
      </c>
      <c r="B113" s="757" t="s">
        <v>618</v>
      </c>
      <c r="C113" s="707"/>
      <c r="D113" s="707"/>
      <c r="E113" s="707"/>
      <c r="F113" s="758"/>
      <c r="G113" s="707"/>
      <c r="H113" s="707"/>
      <c r="I113" s="758"/>
      <c r="J113" s="758"/>
      <c r="K113" s="758"/>
      <c r="L113" s="758"/>
      <c r="M113" s="707"/>
      <c r="N113" s="707"/>
      <c r="O113" s="758"/>
      <c r="P113" s="758"/>
      <c r="Q113" s="591">
        <f t="shared" si="4"/>
        <v>0</v>
      </c>
      <c r="R113" s="588">
        <f t="shared" si="5"/>
        <v>0</v>
      </c>
      <c r="AH113" s="593"/>
    </row>
    <row r="114" spans="1:34" ht="31.2">
      <c r="A114" s="573">
        <v>95</v>
      </c>
      <c r="B114" s="699">
        <v>7000009657</v>
      </c>
      <c r="C114" s="699">
        <v>1020</v>
      </c>
      <c r="D114" s="699">
        <v>120</v>
      </c>
      <c r="E114" s="699">
        <v>100</v>
      </c>
      <c r="F114" s="756" t="s">
        <v>526</v>
      </c>
      <c r="G114" s="699">
        <v>100002137</v>
      </c>
      <c r="H114" s="699">
        <v>998736</v>
      </c>
      <c r="I114" s="710"/>
      <c r="J114" s="713">
        <v>18</v>
      </c>
      <c r="K114" s="711"/>
      <c r="L114" s="756" t="s">
        <v>597</v>
      </c>
      <c r="M114" s="699" t="s">
        <v>479</v>
      </c>
      <c r="N114" s="699">
        <v>310</v>
      </c>
      <c r="O114" s="712"/>
      <c r="P114" s="572" t="str">
        <f t="shared" si="6"/>
        <v>INCLUDED</v>
      </c>
      <c r="Q114" s="591">
        <f t="shared" si="4"/>
        <v>0</v>
      </c>
      <c r="R114" s="588">
        <f t="shared" si="5"/>
        <v>0</v>
      </c>
      <c r="AH114" s="593"/>
    </row>
    <row r="115" spans="1:34">
      <c r="A115" s="573">
        <v>96</v>
      </c>
      <c r="B115" s="699">
        <v>7000009657</v>
      </c>
      <c r="C115" s="699">
        <v>1020</v>
      </c>
      <c r="D115" s="699">
        <v>120</v>
      </c>
      <c r="E115" s="699">
        <v>110</v>
      </c>
      <c r="F115" s="756" t="s">
        <v>526</v>
      </c>
      <c r="G115" s="699">
        <v>100003565</v>
      </c>
      <c r="H115" s="699">
        <v>998736</v>
      </c>
      <c r="I115" s="710"/>
      <c r="J115" s="713">
        <v>18</v>
      </c>
      <c r="K115" s="711"/>
      <c r="L115" s="756" t="s">
        <v>598</v>
      </c>
      <c r="M115" s="699" t="s">
        <v>296</v>
      </c>
      <c r="N115" s="699">
        <v>12</v>
      </c>
      <c r="O115" s="712"/>
      <c r="P115" s="572" t="str">
        <f t="shared" si="6"/>
        <v>INCLUDED</v>
      </c>
      <c r="Q115" s="591">
        <f t="shared" si="4"/>
        <v>0</v>
      </c>
      <c r="R115" s="588">
        <f t="shared" si="5"/>
        <v>0</v>
      </c>
      <c r="AH115" s="593"/>
    </row>
    <row r="116" spans="1:34" ht="46.8">
      <c r="A116" s="573">
        <v>97</v>
      </c>
      <c r="B116" s="699">
        <v>7000009657</v>
      </c>
      <c r="C116" s="699">
        <v>1020</v>
      </c>
      <c r="D116" s="699">
        <v>120</v>
      </c>
      <c r="E116" s="699">
        <v>120</v>
      </c>
      <c r="F116" s="756" t="s">
        <v>526</v>
      </c>
      <c r="G116" s="699">
        <v>100007680</v>
      </c>
      <c r="H116" s="699">
        <v>998736</v>
      </c>
      <c r="I116" s="710"/>
      <c r="J116" s="713">
        <v>18</v>
      </c>
      <c r="K116" s="711"/>
      <c r="L116" s="756" t="s">
        <v>600</v>
      </c>
      <c r="M116" s="699" t="s">
        <v>296</v>
      </c>
      <c r="N116" s="699">
        <v>2</v>
      </c>
      <c r="O116" s="712"/>
      <c r="P116" s="572" t="str">
        <f t="shared" si="6"/>
        <v>INCLUDED</v>
      </c>
      <c r="Q116" s="591">
        <f t="shared" si="4"/>
        <v>0</v>
      </c>
      <c r="R116" s="588">
        <f t="shared" si="5"/>
        <v>0</v>
      </c>
      <c r="AH116" s="593"/>
    </row>
    <row r="117" spans="1:34" ht="31.2">
      <c r="A117" s="573">
        <v>98</v>
      </c>
      <c r="B117" s="699">
        <v>7000009657</v>
      </c>
      <c r="C117" s="699">
        <v>1030</v>
      </c>
      <c r="D117" s="699">
        <v>140</v>
      </c>
      <c r="E117" s="699">
        <v>30</v>
      </c>
      <c r="F117" s="756" t="s">
        <v>474</v>
      </c>
      <c r="G117" s="699">
        <v>100000332</v>
      </c>
      <c r="H117" s="699">
        <v>998731</v>
      </c>
      <c r="I117" s="710"/>
      <c r="J117" s="713">
        <v>18</v>
      </c>
      <c r="K117" s="711"/>
      <c r="L117" s="756" t="s">
        <v>601</v>
      </c>
      <c r="M117" s="699" t="s">
        <v>296</v>
      </c>
      <c r="N117" s="699">
        <v>4</v>
      </c>
      <c r="O117" s="712"/>
      <c r="P117" s="572" t="str">
        <f t="shared" si="6"/>
        <v>INCLUDED</v>
      </c>
      <c r="Q117" s="591">
        <f t="shared" si="4"/>
        <v>0</v>
      </c>
      <c r="R117" s="588">
        <f t="shared" si="5"/>
        <v>0</v>
      </c>
      <c r="AH117" s="593"/>
    </row>
    <row r="118" spans="1:34" ht="31.2">
      <c r="A118" s="573">
        <v>99</v>
      </c>
      <c r="B118" s="699">
        <v>7000009657</v>
      </c>
      <c r="C118" s="699">
        <v>1050</v>
      </c>
      <c r="D118" s="699">
        <v>150</v>
      </c>
      <c r="E118" s="699">
        <v>10</v>
      </c>
      <c r="F118" s="756" t="s">
        <v>567</v>
      </c>
      <c r="G118" s="699">
        <v>100007682</v>
      </c>
      <c r="H118" s="699">
        <v>995429</v>
      </c>
      <c r="I118" s="710"/>
      <c r="J118" s="713">
        <v>18</v>
      </c>
      <c r="K118" s="711"/>
      <c r="L118" s="756" t="s">
        <v>583</v>
      </c>
      <c r="M118" s="699" t="s">
        <v>296</v>
      </c>
      <c r="N118" s="699">
        <v>2</v>
      </c>
      <c r="O118" s="712"/>
      <c r="P118" s="572" t="str">
        <f t="shared" si="6"/>
        <v>INCLUDED</v>
      </c>
      <c r="Q118" s="591">
        <f t="shared" si="4"/>
        <v>0</v>
      </c>
      <c r="R118" s="588">
        <f t="shared" si="5"/>
        <v>0</v>
      </c>
      <c r="AH118" s="593"/>
    </row>
    <row r="119" spans="1:34">
      <c r="A119" s="760" t="s">
        <v>482</v>
      </c>
      <c r="B119" s="757" t="s">
        <v>524</v>
      </c>
      <c r="C119" s="707"/>
      <c r="D119" s="707"/>
      <c r="E119" s="707"/>
      <c r="F119" s="758"/>
      <c r="G119" s="707"/>
      <c r="H119" s="707"/>
      <c r="I119" s="758"/>
      <c r="J119" s="758"/>
      <c r="K119" s="758"/>
      <c r="L119" s="758"/>
      <c r="M119" s="707"/>
      <c r="N119" s="707"/>
      <c r="O119" s="758"/>
      <c r="P119" s="758"/>
      <c r="Q119" s="591">
        <f t="shared" si="4"/>
        <v>0</v>
      </c>
      <c r="R119" s="588">
        <f t="shared" si="5"/>
        <v>0</v>
      </c>
      <c r="AH119" s="593"/>
    </row>
    <row r="120" spans="1:34">
      <c r="A120" s="573">
        <v>100</v>
      </c>
      <c r="B120" s="852">
        <v>7000009657</v>
      </c>
      <c r="C120" s="852">
        <v>1080</v>
      </c>
      <c r="D120" s="852">
        <v>120</v>
      </c>
      <c r="E120" s="852">
        <v>40</v>
      </c>
      <c r="F120" s="853" t="s">
        <v>525</v>
      </c>
      <c r="G120" s="852">
        <v>100000306</v>
      </c>
      <c r="H120" s="852">
        <v>998736</v>
      </c>
      <c r="I120" s="710"/>
      <c r="J120" s="807">
        <v>18</v>
      </c>
      <c r="K120" s="711"/>
      <c r="L120" s="853" t="s">
        <v>622</v>
      </c>
      <c r="M120" s="852" t="s">
        <v>295</v>
      </c>
      <c r="N120" s="852">
        <v>1</v>
      </c>
      <c r="O120" s="712"/>
      <c r="P120" s="572" t="str">
        <f t="shared" si="6"/>
        <v>INCLUDED</v>
      </c>
      <c r="Q120" s="591">
        <f t="shared" si="4"/>
        <v>0</v>
      </c>
      <c r="R120" s="588">
        <f t="shared" si="5"/>
        <v>0</v>
      </c>
      <c r="AH120" s="593"/>
    </row>
    <row r="121" spans="1:34">
      <c r="A121" s="573">
        <v>101</v>
      </c>
      <c r="B121" s="852">
        <v>7000009657</v>
      </c>
      <c r="C121" s="852">
        <v>1080</v>
      </c>
      <c r="D121" s="852">
        <v>120</v>
      </c>
      <c r="E121" s="852">
        <v>50</v>
      </c>
      <c r="F121" s="853" t="s">
        <v>525</v>
      </c>
      <c r="G121" s="852">
        <v>100005443</v>
      </c>
      <c r="H121" s="852">
        <v>998734</v>
      </c>
      <c r="I121" s="710"/>
      <c r="J121" s="807">
        <v>18</v>
      </c>
      <c r="K121" s="711"/>
      <c r="L121" s="853" t="s">
        <v>602</v>
      </c>
      <c r="M121" s="852" t="s">
        <v>295</v>
      </c>
      <c r="N121" s="852">
        <v>12</v>
      </c>
      <c r="O121" s="712"/>
      <c r="P121" s="572" t="str">
        <f t="shared" si="6"/>
        <v>INCLUDED</v>
      </c>
      <c r="Q121" s="591">
        <f t="shared" si="4"/>
        <v>0</v>
      </c>
      <c r="R121" s="588">
        <f t="shared" si="5"/>
        <v>0</v>
      </c>
      <c r="AH121" s="593"/>
    </row>
    <row r="122" spans="1:34" ht="31.2">
      <c r="A122" s="573">
        <v>102</v>
      </c>
      <c r="B122" s="852">
        <v>7000009657</v>
      </c>
      <c r="C122" s="852">
        <v>1090</v>
      </c>
      <c r="D122" s="852">
        <v>140</v>
      </c>
      <c r="E122" s="852">
        <v>10</v>
      </c>
      <c r="F122" s="853" t="s">
        <v>474</v>
      </c>
      <c r="G122" s="852">
        <v>100000332</v>
      </c>
      <c r="H122" s="852">
        <v>998731</v>
      </c>
      <c r="I122" s="710"/>
      <c r="J122" s="807">
        <v>18</v>
      </c>
      <c r="K122" s="711"/>
      <c r="L122" s="853" t="s">
        <v>601</v>
      </c>
      <c r="M122" s="852" t="s">
        <v>296</v>
      </c>
      <c r="N122" s="852">
        <v>2</v>
      </c>
      <c r="O122" s="712"/>
      <c r="P122" s="572" t="str">
        <f t="shared" si="6"/>
        <v>INCLUDED</v>
      </c>
      <c r="Q122" s="591">
        <f t="shared" si="4"/>
        <v>0</v>
      </c>
      <c r="R122" s="588">
        <f t="shared" si="5"/>
        <v>0</v>
      </c>
      <c r="AH122" s="593"/>
    </row>
    <row r="123" spans="1:34" ht="46.8">
      <c r="A123" s="573">
        <v>103</v>
      </c>
      <c r="B123" s="852">
        <v>7000009657</v>
      </c>
      <c r="C123" s="852">
        <v>1130</v>
      </c>
      <c r="D123" s="852">
        <v>160</v>
      </c>
      <c r="E123" s="852">
        <v>10</v>
      </c>
      <c r="F123" s="853" t="s">
        <v>536</v>
      </c>
      <c r="G123" s="852">
        <v>100001214</v>
      </c>
      <c r="H123" s="852">
        <v>995455</v>
      </c>
      <c r="I123" s="710"/>
      <c r="J123" s="807">
        <v>18</v>
      </c>
      <c r="K123" s="711"/>
      <c r="L123" s="853" t="s">
        <v>624</v>
      </c>
      <c r="M123" s="852" t="s">
        <v>295</v>
      </c>
      <c r="N123" s="852">
        <v>1</v>
      </c>
      <c r="O123" s="712"/>
      <c r="P123" s="572" t="str">
        <f t="shared" si="6"/>
        <v>INCLUDED</v>
      </c>
      <c r="Q123" s="591">
        <f t="shared" si="4"/>
        <v>0</v>
      </c>
      <c r="R123" s="588">
        <f t="shared" si="5"/>
        <v>0</v>
      </c>
      <c r="AH123" s="593"/>
    </row>
    <row r="124" spans="1:34" ht="46.8">
      <c r="A124" s="573">
        <v>104</v>
      </c>
      <c r="B124" s="852">
        <v>7000009657</v>
      </c>
      <c r="C124" s="852">
        <v>1130</v>
      </c>
      <c r="D124" s="852">
        <v>160</v>
      </c>
      <c r="E124" s="852">
        <v>30</v>
      </c>
      <c r="F124" s="853" t="s">
        <v>536</v>
      </c>
      <c r="G124" s="852">
        <v>100001217</v>
      </c>
      <c r="H124" s="852">
        <v>995455</v>
      </c>
      <c r="I124" s="710"/>
      <c r="J124" s="807">
        <v>18</v>
      </c>
      <c r="K124" s="711"/>
      <c r="L124" s="853" t="s">
        <v>625</v>
      </c>
      <c r="M124" s="852" t="s">
        <v>295</v>
      </c>
      <c r="N124" s="852">
        <v>12</v>
      </c>
      <c r="O124" s="712"/>
      <c r="P124" s="572" t="str">
        <f t="shared" si="6"/>
        <v>INCLUDED</v>
      </c>
      <c r="Q124" s="591">
        <f t="shared" si="4"/>
        <v>0</v>
      </c>
      <c r="R124" s="588">
        <f t="shared" si="5"/>
        <v>0</v>
      </c>
      <c r="AH124" s="593"/>
    </row>
    <row r="125" spans="1:34" ht="31.2">
      <c r="A125" s="573">
        <v>105</v>
      </c>
      <c r="B125" s="699">
        <v>7000009657</v>
      </c>
      <c r="C125" s="699">
        <v>1160</v>
      </c>
      <c r="D125" s="699">
        <v>200</v>
      </c>
      <c r="E125" s="699">
        <v>10</v>
      </c>
      <c r="F125" s="756" t="s">
        <v>529</v>
      </c>
      <c r="G125" s="699">
        <v>100002182</v>
      </c>
      <c r="H125" s="699">
        <v>998736</v>
      </c>
      <c r="I125" s="710"/>
      <c r="J125" s="713">
        <v>18</v>
      </c>
      <c r="K125" s="711"/>
      <c r="L125" s="756" t="s">
        <v>454</v>
      </c>
      <c r="M125" s="699" t="s">
        <v>453</v>
      </c>
      <c r="N125" s="699">
        <v>1</v>
      </c>
      <c r="O125" s="712"/>
      <c r="P125" s="572" t="str">
        <f t="shared" si="6"/>
        <v>INCLUDED</v>
      </c>
      <c r="Q125" s="591">
        <f t="shared" si="4"/>
        <v>0</v>
      </c>
      <c r="R125" s="588">
        <f t="shared" si="5"/>
        <v>0</v>
      </c>
      <c r="AH125" s="593"/>
    </row>
    <row r="126" spans="1:34" ht="31.2">
      <c r="A126" s="573">
        <v>106</v>
      </c>
      <c r="B126" s="699">
        <v>7000009657</v>
      </c>
      <c r="C126" s="699">
        <v>1160</v>
      </c>
      <c r="D126" s="699">
        <v>200</v>
      </c>
      <c r="E126" s="699">
        <v>20</v>
      </c>
      <c r="F126" s="756" t="s">
        <v>529</v>
      </c>
      <c r="G126" s="699">
        <v>100002181</v>
      </c>
      <c r="H126" s="699">
        <v>998736</v>
      </c>
      <c r="I126" s="710"/>
      <c r="J126" s="713">
        <v>18</v>
      </c>
      <c r="K126" s="711"/>
      <c r="L126" s="756" t="s">
        <v>452</v>
      </c>
      <c r="M126" s="699" t="s">
        <v>453</v>
      </c>
      <c r="N126" s="699">
        <v>1</v>
      </c>
      <c r="O126" s="712"/>
      <c r="P126" s="572" t="str">
        <f t="shared" si="6"/>
        <v>INCLUDED</v>
      </c>
      <c r="Q126" s="591">
        <f t="shared" si="4"/>
        <v>0</v>
      </c>
      <c r="R126" s="588">
        <f t="shared" si="5"/>
        <v>0</v>
      </c>
      <c r="AH126" s="593"/>
    </row>
    <row r="127" spans="1:34" ht="31.2">
      <c r="A127" s="573">
        <v>107</v>
      </c>
      <c r="B127" s="699">
        <v>7000009657</v>
      </c>
      <c r="C127" s="699">
        <v>1160</v>
      </c>
      <c r="D127" s="699">
        <v>200</v>
      </c>
      <c r="E127" s="699">
        <v>30</v>
      </c>
      <c r="F127" s="756" t="s">
        <v>529</v>
      </c>
      <c r="G127" s="699">
        <v>100002180</v>
      </c>
      <c r="H127" s="699">
        <v>998736</v>
      </c>
      <c r="I127" s="710"/>
      <c r="J127" s="713">
        <v>18</v>
      </c>
      <c r="K127" s="711"/>
      <c r="L127" s="756" t="s">
        <v>500</v>
      </c>
      <c r="M127" s="699" t="s">
        <v>453</v>
      </c>
      <c r="N127" s="699">
        <v>1</v>
      </c>
      <c r="O127" s="712"/>
      <c r="P127" s="572" t="str">
        <f t="shared" si="6"/>
        <v>INCLUDED</v>
      </c>
      <c r="Q127" s="591">
        <f t="shared" si="4"/>
        <v>0</v>
      </c>
      <c r="R127" s="588">
        <f t="shared" si="5"/>
        <v>0</v>
      </c>
      <c r="AH127" s="593"/>
    </row>
    <row r="128" spans="1:34" ht="31.2">
      <c r="A128" s="573">
        <v>108</v>
      </c>
      <c r="B128" s="699">
        <v>7000009657</v>
      </c>
      <c r="C128" s="699">
        <v>1170</v>
      </c>
      <c r="D128" s="699">
        <v>210</v>
      </c>
      <c r="E128" s="699">
        <v>10</v>
      </c>
      <c r="F128" s="756" t="s">
        <v>510</v>
      </c>
      <c r="G128" s="699">
        <v>100001324</v>
      </c>
      <c r="H128" s="699">
        <v>995433</v>
      </c>
      <c r="I128" s="710"/>
      <c r="J128" s="713">
        <v>18</v>
      </c>
      <c r="K128" s="711"/>
      <c r="L128" s="756" t="s">
        <v>577</v>
      </c>
      <c r="M128" s="699" t="s">
        <v>461</v>
      </c>
      <c r="N128" s="699">
        <v>374</v>
      </c>
      <c r="O128" s="712"/>
      <c r="P128" s="572" t="str">
        <f t="shared" ref="P128" si="7">IF(O128="","INCLUDED",O128*N128)</f>
        <v>INCLUDED</v>
      </c>
      <c r="Q128" s="591">
        <f t="shared" si="4"/>
        <v>0</v>
      </c>
      <c r="R128" s="588">
        <f t="shared" si="5"/>
        <v>0</v>
      </c>
      <c r="AH128" s="593"/>
    </row>
    <row r="129" spans="1:34">
      <c r="A129" s="573">
        <v>109</v>
      </c>
      <c r="B129" s="699">
        <v>7000009657</v>
      </c>
      <c r="C129" s="699">
        <v>1170</v>
      </c>
      <c r="D129" s="699">
        <v>210</v>
      </c>
      <c r="E129" s="699">
        <v>20</v>
      </c>
      <c r="F129" s="756" t="s">
        <v>510</v>
      </c>
      <c r="G129" s="699">
        <v>100001325</v>
      </c>
      <c r="H129" s="699">
        <v>995454</v>
      </c>
      <c r="I129" s="710"/>
      <c r="J129" s="713">
        <v>18</v>
      </c>
      <c r="K129" s="711"/>
      <c r="L129" s="756" t="s">
        <v>462</v>
      </c>
      <c r="M129" s="699" t="s">
        <v>461</v>
      </c>
      <c r="N129" s="699">
        <v>16</v>
      </c>
      <c r="O129" s="712"/>
      <c r="P129" s="572" t="str">
        <f t="shared" si="6"/>
        <v>INCLUDED</v>
      </c>
      <c r="Q129" s="591">
        <f t="shared" si="4"/>
        <v>0</v>
      </c>
      <c r="R129" s="588">
        <f t="shared" si="5"/>
        <v>0</v>
      </c>
      <c r="AH129" s="593"/>
    </row>
    <row r="130" spans="1:34">
      <c r="A130" s="573">
        <v>110</v>
      </c>
      <c r="B130" s="699">
        <v>7000009657</v>
      </c>
      <c r="C130" s="699">
        <v>1170</v>
      </c>
      <c r="D130" s="699">
        <v>210</v>
      </c>
      <c r="E130" s="699">
        <v>30</v>
      </c>
      <c r="F130" s="756" t="s">
        <v>510</v>
      </c>
      <c r="G130" s="699">
        <v>100001326</v>
      </c>
      <c r="H130" s="699">
        <v>995454</v>
      </c>
      <c r="I130" s="710"/>
      <c r="J130" s="713">
        <v>18</v>
      </c>
      <c r="K130" s="711"/>
      <c r="L130" s="756" t="s">
        <v>490</v>
      </c>
      <c r="M130" s="699" t="s">
        <v>461</v>
      </c>
      <c r="N130" s="699">
        <v>13</v>
      </c>
      <c r="O130" s="712"/>
      <c r="P130" s="572" t="str">
        <f t="shared" si="6"/>
        <v>INCLUDED</v>
      </c>
      <c r="Q130" s="591">
        <f t="shared" si="4"/>
        <v>0</v>
      </c>
      <c r="R130" s="588">
        <f t="shared" si="5"/>
        <v>0</v>
      </c>
      <c r="AH130" s="593"/>
    </row>
    <row r="131" spans="1:34" ht="46.8">
      <c r="A131" s="573">
        <v>111</v>
      </c>
      <c r="B131" s="699">
        <v>7000009657</v>
      </c>
      <c r="C131" s="699">
        <v>1170</v>
      </c>
      <c r="D131" s="699">
        <v>210</v>
      </c>
      <c r="E131" s="699">
        <v>40</v>
      </c>
      <c r="F131" s="756" t="s">
        <v>510</v>
      </c>
      <c r="G131" s="699">
        <v>100001754</v>
      </c>
      <c r="H131" s="699">
        <v>995454</v>
      </c>
      <c r="I131" s="710"/>
      <c r="J131" s="713">
        <v>18</v>
      </c>
      <c r="K131" s="711"/>
      <c r="L131" s="756" t="s">
        <v>603</v>
      </c>
      <c r="M131" s="699" t="s">
        <v>461</v>
      </c>
      <c r="N131" s="699">
        <v>66</v>
      </c>
      <c r="O131" s="712"/>
      <c r="P131" s="572" t="str">
        <f t="shared" si="6"/>
        <v>INCLUDED</v>
      </c>
      <c r="Q131" s="591">
        <f t="shared" si="4"/>
        <v>0</v>
      </c>
      <c r="R131" s="588">
        <f t="shared" si="5"/>
        <v>0</v>
      </c>
      <c r="AH131" s="593"/>
    </row>
    <row r="132" spans="1:34" ht="31.2">
      <c r="A132" s="573">
        <v>112</v>
      </c>
      <c r="B132" s="699">
        <v>7000009657</v>
      </c>
      <c r="C132" s="699">
        <v>1170</v>
      </c>
      <c r="D132" s="699">
        <v>210</v>
      </c>
      <c r="E132" s="699">
        <v>50</v>
      </c>
      <c r="F132" s="756" t="s">
        <v>510</v>
      </c>
      <c r="G132" s="699">
        <v>100001328</v>
      </c>
      <c r="H132" s="699">
        <v>995454</v>
      </c>
      <c r="I132" s="710"/>
      <c r="J132" s="713">
        <v>18</v>
      </c>
      <c r="K132" s="711"/>
      <c r="L132" s="756" t="s">
        <v>463</v>
      </c>
      <c r="M132" s="699" t="s">
        <v>461</v>
      </c>
      <c r="N132" s="699">
        <v>75</v>
      </c>
      <c r="O132" s="712"/>
      <c r="P132" s="572" t="str">
        <f t="shared" si="6"/>
        <v>INCLUDED</v>
      </c>
      <c r="Q132" s="591">
        <f t="shared" si="4"/>
        <v>0</v>
      </c>
      <c r="R132" s="588">
        <f t="shared" si="5"/>
        <v>0</v>
      </c>
      <c r="AH132" s="593"/>
    </row>
    <row r="133" spans="1:34">
      <c r="A133" s="573">
        <v>113</v>
      </c>
      <c r="B133" s="699">
        <v>7000009657</v>
      </c>
      <c r="C133" s="699">
        <v>1170</v>
      </c>
      <c r="D133" s="699">
        <v>210</v>
      </c>
      <c r="E133" s="699">
        <v>60</v>
      </c>
      <c r="F133" s="756" t="s">
        <v>510</v>
      </c>
      <c r="G133" s="699">
        <v>100001329</v>
      </c>
      <c r="H133" s="699">
        <v>995454</v>
      </c>
      <c r="I133" s="710"/>
      <c r="J133" s="713">
        <v>18</v>
      </c>
      <c r="K133" s="711"/>
      <c r="L133" s="756" t="s">
        <v>464</v>
      </c>
      <c r="M133" s="699" t="s">
        <v>465</v>
      </c>
      <c r="N133" s="699">
        <v>5</v>
      </c>
      <c r="O133" s="712"/>
      <c r="P133" s="572" t="str">
        <f t="shared" si="6"/>
        <v>INCLUDED</v>
      </c>
      <c r="Q133" s="591">
        <f t="shared" si="4"/>
        <v>0</v>
      </c>
      <c r="R133" s="588">
        <f t="shared" si="5"/>
        <v>0</v>
      </c>
      <c r="AH133" s="593"/>
    </row>
    <row r="134" spans="1:34" ht="46.8">
      <c r="A134" s="573">
        <v>114</v>
      </c>
      <c r="B134" s="699">
        <v>7000009657</v>
      </c>
      <c r="C134" s="699">
        <v>1170</v>
      </c>
      <c r="D134" s="699">
        <v>210</v>
      </c>
      <c r="E134" s="699">
        <v>70</v>
      </c>
      <c r="F134" s="756" t="s">
        <v>510</v>
      </c>
      <c r="G134" s="699">
        <v>100001331</v>
      </c>
      <c r="H134" s="699">
        <v>995455</v>
      </c>
      <c r="I134" s="710"/>
      <c r="J134" s="713">
        <v>18</v>
      </c>
      <c r="K134" s="711"/>
      <c r="L134" s="756" t="s">
        <v>466</v>
      </c>
      <c r="M134" s="699" t="s">
        <v>465</v>
      </c>
      <c r="N134" s="699">
        <v>5</v>
      </c>
      <c r="O134" s="712"/>
      <c r="P134" s="572" t="str">
        <f t="shared" si="6"/>
        <v>INCLUDED</v>
      </c>
      <c r="Q134" s="591">
        <f t="shared" si="4"/>
        <v>0</v>
      </c>
      <c r="R134" s="588">
        <f t="shared" si="5"/>
        <v>0</v>
      </c>
      <c r="AH134" s="593"/>
    </row>
    <row r="135" spans="1:34">
      <c r="A135" s="573">
        <v>115</v>
      </c>
      <c r="B135" s="699">
        <v>7000009657</v>
      </c>
      <c r="C135" s="699">
        <v>1170</v>
      </c>
      <c r="D135" s="699">
        <v>210</v>
      </c>
      <c r="E135" s="699">
        <v>80</v>
      </c>
      <c r="F135" s="756" t="s">
        <v>510</v>
      </c>
      <c r="G135" s="699">
        <v>100001713</v>
      </c>
      <c r="H135" s="699">
        <v>995424</v>
      </c>
      <c r="I135" s="710"/>
      <c r="J135" s="713">
        <v>18</v>
      </c>
      <c r="K135" s="711"/>
      <c r="L135" s="756" t="s">
        <v>489</v>
      </c>
      <c r="M135" s="699" t="s">
        <v>467</v>
      </c>
      <c r="N135" s="699">
        <v>1000</v>
      </c>
      <c r="O135" s="712"/>
      <c r="P135" s="572" t="str">
        <f t="shared" si="6"/>
        <v>INCLUDED</v>
      </c>
      <c r="Q135" s="591">
        <f t="shared" si="4"/>
        <v>0</v>
      </c>
      <c r="R135" s="588">
        <f t="shared" si="5"/>
        <v>0</v>
      </c>
      <c r="AH135" s="593"/>
    </row>
    <row r="136" spans="1:34" ht="46.8">
      <c r="A136" s="573">
        <v>116</v>
      </c>
      <c r="B136" s="699">
        <v>7000009657</v>
      </c>
      <c r="C136" s="699">
        <v>1170</v>
      </c>
      <c r="D136" s="699">
        <v>210</v>
      </c>
      <c r="E136" s="699">
        <v>100</v>
      </c>
      <c r="F136" s="756" t="s">
        <v>510</v>
      </c>
      <c r="G136" s="699">
        <v>100001735</v>
      </c>
      <c r="H136" s="699">
        <v>995462</v>
      </c>
      <c r="I136" s="710"/>
      <c r="J136" s="713">
        <v>18</v>
      </c>
      <c r="K136" s="711"/>
      <c r="L136" s="756" t="s">
        <v>579</v>
      </c>
      <c r="M136" s="699" t="s">
        <v>479</v>
      </c>
      <c r="N136" s="699">
        <v>48</v>
      </c>
      <c r="O136" s="712"/>
      <c r="P136" s="572" t="str">
        <f t="shared" si="6"/>
        <v>INCLUDED</v>
      </c>
      <c r="Q136" s="591">
        <f t="shared" si="4"/>
        <v>0</v>
      </c>
      <c r="R136" s="588">
        <f t="shared" si="5"/>
        <v>0</v>
      </c>
      <c r="AH136" s="593"/>
    </row>
    <row r="137" spans="1:34" ht="46.8">
      <c r="A137" s="573">
        <v>117</v>
      </c>
      <c r="B137" s="699">
        <v>7000009657</v>
      </c>
      <c r="C137" s="699">
        <v>1170</v>
      </c>
      <c r="D137" s="699">
        <v>210</v>
      </c>
      <c r="E137" s="699">
        <v>110</v>
      </c>
      <c r="F137" s="756" t="s">
        <v>510</v>
      </c>
      <c r="G137" s="699">
        <v>100001736</v>
      </c>
      <c r="H137" s="699">
        <v>995462</v>
      </c>
      <c r="I137" s="710"/>
      <c r="J137" s="713">
        <v>18</v>
      </c>
      <c r="K137" s="711"/>
      <c r="L137" s="756" t="s">
        <v>580</v>
      </c>
      <c r="M137" s="699" t="s">
        <v>479</v>
      </c>
      <c r="N137" s="699">
        <v>16</v>
      </c>
      <c r="O137" s="712"/>
      <c r="P137" s="572" t="str">
        <f t="shared" si="6"/>
        <v>INCLUDED</v>
      </c>
      <c r="Q137" s="591">
        <f t="shared" si="4"/>
        <v>0</v>
      </c>
      <c r="R137" s="588">
        <f t="shared" si="5"/>
        <v>0</v>
      </c>
      <c r="AH137" s="593"/>
    </row>
    <row r="138" spans="1:34" ht="46.8">
      <c r="A138" s="573">
        <v>118</v>
      </c>
      <c r="B138" s="699">
        <v>7000009657</v>
      </c>
      <c r="C138" s="699">
        <v>1170</v>
      </c>
      <c r="D138" s="699">
        <v>210</v>
      </c>
      <c r="E138" s="699">
        <v>120</v>
      </c>
      <c r="F138" s="756" t="s">
        <v>510</v>
      </c>
      <c r="G138" s="699">
        <v>100001737</v>
      </c>
      <c r="H138" s="699">
        <v>995462</v>
      </c>
      <c r="I138" s="710"/>
      <c r="J138" s="713">
        <v>18</v>
      </c>
      <c r="K138" s="711"/>
      <c r="L138" s="756" t="s">
        <v>581</v>
      </c>
      <c r="M138" s="699" t="s">
        <v>479</v>
      </c>
      <c r="N138" s="699">
        <v>16</v>
      </c>
      <c r="O138" s="712"/>
      <c r="P138" s="572" t="str">
        <f t="shared" si="6"/>
        <v>INCLUDED</v>
      </c>
      <c r="Q138" s="591">
        <f t="shared" si="4"/>
        <v>0</v>
      </c>
      <c r="R138" s="588">
        <f t="shared" si="5"/>
        <v>0</v>
      </c>
      <c r="AH138" s="593"/>
    </row>
    <row r="139" spans="1:34" ht="31.2">
      <c r="A139" s="573">
        <v>119</v>
      </c>
      <c r="B139" s="699">
        <v>7000009657</v>
      </c>
      <c r="C139" s="699">
        <v>1170</v>
      </c>
      <c r="D139" s="699">
        <v>210</v>
      </c>
      <c r="E139" s="699">
        <v>130</v>
      </c>
      <c r="F139" s="756" t="s">
        <v>510</v>
      </c>
      <c r="G139" s="699">
        <v>100001712</v>
      </c>
      <c r="H139" s="699">
        <v>995428</v>
      </c>
      <c r="I139" s="710"/>
      <c r="J139" s="713">
        <v>18</v>
      </c>
      <c r="K139" s="711"/>
      <c r="L139" s="756" t="s">
        <v>487</v>
      </c>
      <c r="M139" s="699" t="s">
        <v>467</v>
      </c>
      <c r="N139" s="699">
        <v>1000</v>
      </c>
      <c r="O139" s="712"/>
      <c r="P139" s="572" t="str">
        <f t="shared" si="6"/>
        <v>INCLUDED</v>
      </c>
      <c r="Q139" s="591">
        <f t="shared" si="4"/>
        <v>0</v>
      </c>
      <c r="R139" s="588">
        <f t="shared" si="5"/>
        <v>0</v>
      </c>
      <c r="AH139" s="593"/>
    </row>
    <row r="140" spans="1:34" ht="31.2">
      <c r="A140" s="573">
        <v>120</v>
      </c>
      <c r="B140" s="699">
        <v>7000009657</v>
      </c>
      <c r="C140" s="699">
        <v>1180</v>
      </c>
      <c r="D140" s="699">
        <v>220</v>
      </c>
      <c r="E140" s="699">
        <v>10</v>
      </c>
      <c r="F140" s="756" t="s">
        <v>534</v>
      </c>
      <c r="G140" s="699">
        <v>100001674</v>
      </c>
      <c r="H140" s="699">
        <v>995455</v>
      </c>
      <c r="I140" s="710"/>
      <c r="J140" s="713">
        <v>18</v>
      </c>
      <c r="K140" s="711"/>
      <c r="L140" s="756" t="s">
        <v>468</v>
      </c>
      <c r="M140" s="699" t="s">
        <v>295</v>
      </c>
      <c r="N140" s="699">
        <v>72</v>
      </c>
      <c r="O140" s="712"/>
      <c r="P140" s="572" t="str">
        <f t="shared" si="6"/>
        <v>INCLUDED</v>
      </c>
      <c r="Q140" s="591">
        <f t="shared" si="4"/>
        <v>0</v>
      </c>
      <c r="R140" s="588">
        <f t="shared" si="5"/>
        <v>0</v>
      </c>
      <c r="AH140" s="593"/>
    </row>
    <row r="141" spans="1:34" ht="31.2">
      <c r="A141" s="573">
        <v>121</v>
      </c>
      <c r="B141" s="699">
        <v>7000009657</v>
      </c>
      <c r="C141" s="699">
        <v>1200</v>
      </c>
      <c r="D141" s="699">
        <v>240</v>
      </c>
      <c r="E141" s="699">
        <v>10</v>
      </c>
      <c r="F141" s="756" t="s">
        <v>567</v>
      </c>
      <c r="G141" s="699">
        <v>100007682</v>
      </c>
      <c r="H141" s="699">
        <v>995429</v>
      </c>
      <c r="I141" s="710"/>
      <c r="J141" s="713">
        <v>18</v>
      </c>
      <c r="K141" s="711"/>
      <c r="L141" s="756" t="s">
        <v>583</v>
      </c>
      <c r="M141" s="699" t="s">
        <v>296</v>
      </c>
      <c r="N141" s="699">
        <v>1</v>
      </c>
      <c r="O141" s="712"/>
      <c r="P141" s="572" t="str">
        <f t="shared" si="6"/>
        <v>INCLUDED</v>
      </c>
      <c r="Q141" s="591">
        <f t="shared" si="4"/>
        <v>0</v>
      </c>
      <c r="R141" s="588">
        <f t="shared" si="5"/>
        <v>0</v>
      </c>
      <c r="AH141" s="593"/>
    </row>
    <row r="142" spans="1:34" ht="25.2" customHeight="1">
      <c r="A142" s="575"/>
      <c r="B142" s="574"/>
      <c r="C142" s="564"/>
      <c r="D142" s="564"/>
      <c r="E142" s="564"/>
      <c r="F142" s="570"/>
      <c r="G142" s="570"/>
      <c r="H142" s="570"/>
      <c r="I142" s="570"/>
      <c r="J142" s="570"/>
      <c r="K142" s="570"/>
      <c r="L142" s="570" t="s">
        <v>518</v>
      </c>
      <c r="M142" s="570"/>
      <c r="N142" s="576"/>
      <c r="O142" s="677"/>
      <c r="P142" s="577">
        <f>SUM(P17:P141)</f>
        <v>0</v>
      </c>
      <c r="R142" s="588">
        <f>SUM(R17:R141)</f>
        <v>0</v>
      </c>
      <c r="T142" s="635">
        <f>Discount!J34</f>
        <v>1</v>
      </c>
      <c r="U142" s="696">
        <f>R142*T142</f>
        <v>0</v>
      </c>
      <c r="AA142" s="635">
        <f>R142*T142</f>
        <v>0</v>
      </c>
    </row>
    <row r="143" spans="1:34">
      <c r="B143" s="469"/>
      <c r="C143" s="922"/>
      <c r="D143" s="922"/>
      <c r="E143" s="922"/>
      <c r="F143" s="922"/>
      <c r="G143" s="922"/>
      <c r="H143" s="922"/>
      <c r="I143" s="922"/>
      <c r="J143" s="922"/>
      <c r="K143" s="922"/>
      <c r="L143" s="922"/>
      <c r="M143" s="922"/>
      <c r="N143" s="922"/>
      <c r="O143" s="922"/>
      <c r="P143" s="922"/>
    </row>
    <row r="144" spans="1:34" ht="24" customHeight="1">
      <c r="B144" s="578" t="s">
        <v>309</v>
      </c>
      <c r="C144" s="926" t="s">
        <v>320</v>
      </c>
      <c r="D144" s="926"/>
      <c r="E144" s="926"/>
      <c r="F144" s="926"/>
      <c r="G144" s="926"/>
      <c r="H144" s="926"/>
      <c r="I144" s="926"/>
      <c r="J144" s="926"/>
      <c r="K144" s="926"/>
      <c r="L144" s="926"/>
      <c r="M144" s="926"/>
      <c r="N144" s="926"/>
      <c r="O144" s="926"/>
      <c r="P144" s="926"/>
    </row>
    <row r="145" spans="1:38" s="587" customFormat="1" ht="24" customHeight="1">
      <c r="A145" s="589"/>
      <c r="B145" s="776" t="s">
        <v>150</v>
      </c>
      <c r="C145" s="908" t="str">
        <f>'Sch-2'!C109:D109</f>
        <v>--</v>
      </c>
      <c r="D145" s="908"/>
      <c r="E145" s="908"/>
      <c r="F145" s="479"/>
      <c r="G145" s="773"/>
      <c r="H145" s="771"/>
      <c r="I145" s="590"/>
      <c r="J145" s="663"/>
      <c r="K145" s="663"/>
      <c r="L145" s="663"/>
      <c r="M145" s="763"/>
      <c r="N145" s="764" t="s">
        <v>132</v>
      </c>
      <c r="O145" s="927">
        <f>'Sch-2'!I109</f>
        <v>0</v>
      </c>
      <c r="P145" s="927"/>
      <c r="Q145" s="586"/>
      <c r="R145" s="586"/>
      <c r="S145" s="586"/>
      <c r="T145" s="586"/>
      <c r="U145" s="585"/>
      <c r="V145" s="585"/>
      <c r="W145" s="585"/>
      <c r="X145" s="585"/>
      <c r="Y145" s="585"/>
      <c r="Z145" s="585"/>
      <c r="AA145" s="586"/>
      <c r="AB145" s="586"/>
      <c r="AC145" s="586"/>
      <c r="AD145" s="586"/>
      <c r="AE145" s="586"/>
      <c r="AF145" s="586"/>
      <c r="AG145" s="586"/>
      <c r="AH145" s="586"/>
      <c r="AI145" s="586"/>
      <c r="AJ145" s="586"/>
      <c r="AK145" s="586"/>
      <c r="AL145" s="586"/>
    </row>
    <row r="146" spans="1:38" s="587" customFormat="1" ht="24" customHeight="1">
      <c r="A146" s="589"/>
      <c r="B146" s="776" t="s">
        <v>151</v>
      </c>
      <c r="C146" s="908">
        <f>'Sch-2'!C110:D110</f>
        <v>0</v>
      </c>
      <c r="D146" s="908"/>
      <c r="E146" s="908"/>
      <c r="F146" s="480"/>
      <c r="G146" s="773"/>
      <c r="H146" s="771"/>
      <c r="I146" s="590"/>
      <c r="J146" s="663"/>
      <c r="K146" s="663"/>
      <c r="L146" s="663"/>
      <c r="M146" s="763"/>
      <c r="N146" s="764" t="s">
        <v>134</v>
      </c>
      <c r="O146" s="927">
        <f>'Sch-2'!I110</f>
        <v>0</v>
      </c>
      <c r="P146" s="927"/>
      <c r="Q146" s="586"/>
      <c r="R146" s="586"/>
      <c r="S146" s="586"/>
      <c r="T146" s="586"/>
      <c r="U146" s="585"/>
      <c r="V146" s="585"/>
      <c r="W146" s="585"/>
      <c r="X146" s="585"/>
      <c r="Y146" s="585"/>
      <c r="Z146" s="585"/>
      <c r="AA146" s="586"/>
      <c r="AB146" s="586"/>
      <c r="AC146" s="586"/>
      <c r="AD146" s="586"/>
      <c r="AE146" s="586"/>
      <c r="AF146" s="586"/>
      <c r="AG146" s="586"/>
      <c r="AH146" s="586"/>
      <c r="AI146" s="586"/>
      <c r="AJ146" s="586"/>
      <c r="AK146" s="586"/>
      <c r="AL146" s="586"/>
    </row>
    <row r="147" spans="1:38">
      <c r="B147" s="481"/>
      <c r="C147" s="774"/>
      <c r="D147" s="774"/>
      <c r="E147" s="754"/>
      <c r="F147" s="480"/>
      <c r="G147" s="774"/>
      <c r="H147" s="17"/>
      <c r="I147" s="14"/>
      <c r="J147" s="348"/>
      <c r="K147" s="348"/>
      <c r="L147" s="348"/>
      <c r="M147" s="765"/>
      <c r="N147" s="754"/>
      <c r="O147" s="21"/>
      <c r="P147" s="21"/>
    </row>
  </sheetData>
  <sheetProtection password="CC67" sheet="1" objects="1" scenarios="1" selectLockedCells="1"/>
  <customSheetViews>
    <customSheetView guid="{22CC5C8B-E1A0-44D5-9004-AA64A7EE9D42}" scale="62" showPageBreaks="1" fitToPage="1" printArea="1" hiddenColumns="1" view="pageBreakPreview" topLeftCell="A55">
      <selection activeCell="A120" sqref="A120:A124"/>
      <pageMargins left="0" right="0" top="0.75" bottom="0" header="0.3" footer="0"/>
      <printOptions horizontalCentered="1" verticalCentered="1"/>
      <pageSetup scale="45" fitToHeight="0" orientation="landscape" r:id="rId1"/>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2"/>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3"/>
    </customSheetView>
  </customSheetViews>
  <mergeCells count="12">
    <mergeCell ref="C144:P144"/>
    <mergeCell ref="O145:P145"/>
    <mergeCell ref="O146:P146"/>
    <mergeCell ref="C145:E145"/>
    <mergeCell ref="C146:E146"/>
    <mergeCell ref="C143:P143"/>
    <mergeCell ref="Y13:Z13"/>
    <mergeCell ref="A3:P3"/>
    <mergeCell ref="A4:P4"/>
    <mergeCell ref="V13:W13"/>
    <mergeCell ref="A13:N13"/>
    <mergeCell ref="A7:F7"/>
  </mergeCells>
  <dataValidations count="3">
    <dataValidation type="decimal" operator="greaterThan" allowBlank="1" showInputMessage="1" showErrorMessage="1" error="Enter only Numeric Value greater than zero or leave the cell blank !" sqref="O65424:O65470 WVG982928:WVG982974 WLK982928:WLK982974 WBO982928:WBO982974 VRS982928:VRS982974 VHW982928:VHW982974 UYA982928:UYA982974 UOE982928:UOE982974 UEI982928:UEI982974 TUM982928:TUM982974 TKQ982928:TKQ982974 TAU982928:TAU982974 SQY982928:SQY982974 SHC982928:SHC982974 RXG982928:RXG982974 RNK982928:RNK982974 RDO982928:RDO982974 QTS982928:QTS982974 QJW982928:QJW982974 QAA982928:QAA982974 PQE982928:PQE982974 PGI982928:PGI982974 OWM982928:OWM982974 OMQ982928:OMQ982974 OCU982928:OCU982974 NSY982928:NSY982974 NJC982928:NJC982974 MZG982928:MZG982974 MPK982928:MPK982974 MFO982928:MFO982974 LVS982928:LVS982974 LLW982928:LLW982974 LCA982928:LCA982974 KSE982928:KSE982974 KII982928:KII982974 JYM982928:JYM982974 JOQ982928:JOQ982974 JEU982928:JEU982974 IUY982928:IUY982974 ILC982928:ILC982974 IBG982928:IBG982974 HRK982928:HRK982974 HHO982928:HHO982974 GXS982928:GXS982974 GNW982928:GNW982974 GEA982928:GEA982974 FUE982928:FUE982974 FKI982928:FKI982974 FAM982928:FAM982974 EQQ982928:EQQ982974 EGU982928:EGU982974 DWY982928:DWY982974 DNC982928:DNC982974 DDG982928:DDG982974 CTK982928:CTK982974 CJO982928:CJO982974 BZS982928:BZS982974 BPW982928:BPW982974 BGA982928:BGA982974 AWE982928:AWE982974 AMI982928:AMI982974 ACM982928:ACM982974 SQ982928:SQ982974 IU982928:IU982974 O982928:O982974 WVG917392:WVG917438 WLK917392:WLK917438 WBO917392:WBO917438 VRS917392:VRS917438 VHW917392:VHW917438 UYA917392:UYA917438 UOE917392:UOE917438 UEI917392:UEI917438 TUM917392:TUM917438 TKQ917392:TKQ917438 TAU917392:TAU917438 SQY917392:SQY917438 SHC917392:SHC917438 RXG917392:RXG917438 RNK917392:RNK917438 RDO917392:RDO917438 QTS917392:QTS917438 QJW917392:QJW917438 QAA917392:QAA917438 PQE917392:PQE917438 PGI917392:PGI917438 OWM917392:OWM917438 OMQ917392:OMQ917438 OCU917392:OCU917438 NSY917392:NSY917438 NJC917392:NJC917438 MZG917392:MZG917438 MPK917392:MPK917438 MFO917392:MFO917438 LVS917392:LVS917438 LLW917392:LLW917438 LCA917392:LCA917438 KSE917392:KSE917438 KII917392:KII917438 JYM917392:JYM917438 JOQ917392:JOQ917438 JEU917392:JEU917438 IUY917392:IUY917438 ILC917392:ILC917438 IBG917392:IBG917438 HRK917392:HRK917438 HHO917392:HHO917438 GXS917392:GXS917438 GNW917392:GNW917438 GEA917392:GEA917438 FUE917392:FUE917438 FKI917392:FKI917438 FAM917392:FAM917438 EQQ917392:EQQ917438 EGU917392:EGU917438 DWY917392:DWY917438 DNC917392:DNC917438 DDG917392:DDG917438 CTK917392:CTK917438 CJO917392:CJO917438 BZS917392:BZS917438 BPW917392:BPW917438 BGA917392:BGA917438 AWE917392:AWE917438 AMI917392:AMI917438 ACM917392:ACM917438 SQ917392:SQ917438 IU917392:IU917438 O917392:O917438 WVG851856:WVG851902 WLK851856:WLK851902 WBO851856:WBO851902 VRS851856:VRS851902 VHW851856:VHW851902 UYA851856:UYA851902 UOE851856:UOE851902 UEI851856:UEI851902 TUM851856:TUM851902 TKQ851856:TKQ851902 TAU851856:TAU851902 SQY851856:SQY851902 SHC851856:SHC851902 RXG851856:RXG851902 RNK851856:RNK851902 RDO851856:RDO851902 QTS851856:QTS851902 QJW851856:QJW851902 QAA851856:QAA851902 PQE851856:PQE851902 PGI851856:PGI851902 OWM851856:OWM851902 OMQ851856:OMQ851902 OCU851856:OCU851902 NSY851856:NSY851902 NJC851856:NJC851902 MZG851856:MZG851902 MPK851856:MPK851902 MFO851856:MFO851902 LVS851856:LVS851902 LLW851856:LLW851902 LCA851856:LCA851902 KSE851856:KSE851902 KII851856:KII851902 JYM851856:JYM851902 JOQ851856:JOQ851902 JEU851856:JEU851902 IUY851856:IUY851902 ILC851856:ILC851902 IBG851856:IBG851902 HRK851856:HRK851902 HHO851856:HHO851902 GXS851856:GXS851902 GNW851856:GNW851902 GEA851856:GEA851902 FUE851856:FUE851902 FKI851856:FKI851902 FAM851856:FAM851902 EQQ851856:EQQ851902 EGU851856:EGU851902 DWY851856:DWY851902 DNC851856:DNC851902 DDG851856:DDG851902 CTK851856:CTK851902 CJO851856:CJO851902 BZS851856:BZS851902 BPW851856:BPW851902 BGA851856:BGA851902 AWE851856:AWE851902 AMI851856:AMI851902 ACM851856:ACM851902 SQ851856:SQ851902 IU851856:IU851902 O851856:O851902 WVG786320:WVG786366 WLK786320:WLK786366 WBO786320:WBO786366 VRS786320:VRS786366 VHW786320:VHW786366 UYA786320:UYA786366 UOE786320:UOE786366 UEI786320:UEI786366 TUM786320:TUM786366 TKQ786320:TKQ786366 TAU786320:TAU786366 SQY786320:SQY786366 SHC786320:SHC786366 RXG786320:RXG786366 RNK786320:RNK786366 RDO786320:RDO786366 QTS786320:QTS786366 QJW786320:QJW786366 QAA786320:QAA786366 PQE786320:PQE786366 PGI786320:PGI786366 OWM786320:OWM786366 OMQ786320:OMQ786366 OCU786320:OCU786366 NSY786320:NSY786366 NJC786320:NJC786366 MZG786320:MZG786366 MPK786320:MPK786366 MFO786320:MFO786366 LVS786320:LVS786366 LLW786320:LLW786366 LCA786320:LCA786366 KSE786320:KSE786366 KII786320:KII786366 JYM786320:JYM786366 JOQ786320:JOQ786366 JEU786320:JEU786366 IUY786320:IUY786366 ILC786320:ILC786366 IBG786320:IBG786366 HRK786320:HRK786366 HHO786320:HHO786366 GXS786320:GXS786366 GNW786320:GNW786366 GEA786320:GEA786366 FUE786320:FUE786366 FKI786320:FKI786366 FAM786320:FAM786366 EQQ786320:EQQ786366 EGU786320:EGU786366 DWY786320:DWY786366 DNC786320:DNC786366 DDG786320:DDG786366 CTK786320:CTK786366 CJO786320:CJO786366 BZS786320:BZS786366 BPW786320:BPW786366 BGA786320:BGA786366 AWE786320:AWE786366 AMI786320:AMI786366 ACM786320:ACM786366 SQ786320:SQ786366 IU786320:IU786366 O786320:O786366 WVG720784:WVG720830 WLK720784:WLK720830 WBO720784:WBO720830 VRS720784:VRS720830 VHW720784:VHW720830 UYA720784:UYA720830 UOE720784:UOE720830 UEI720784:UEI720830 TUM720784:TUM720830 TKQ720784:TKQ720830 TAU720784:TAU720830 SQY720784:SQY720830 SHC720784:SHC720830 RXG720784:RXG720830 RNK720784:RNK720830 RDO720784:RDO720830 QTS720784:QTS720830 QJW720784:QJW720830 QAA720784:QAA720830 PQE720784:PQE720830 PGI720784:PGI720830 OWM720784:OWM720830 OMQ720784:OMQ720830 OCU720784:OCU720830 NSY720784:NSY720830 NJC720784:NJC720830 MZG720784:MZG720830 MPK720784:MPK720830 MFO720784:MFO720830 LVS720784:LVS720830 LLW720784:LLW720830 LCA720784:LCA720830 KSE720784:KSE720830 KII720784:KII720830 JYM720784:JYM720830 JOQ720784:JOQ720830 JEU720784:JEU720830 IUY720784:IUY720830 ILC720784:ILC720830 IBG720784:IBG720830 HRK720784:HRK720830 HHO720784:HHO720830 GXS720784:GXS720830 GNW720784:GNW720830 GEA720784:GEA720830 FUE720784:FUE720830 FKI720784:FKI720830 FAM720784:FAM720830 EQQ720784:EQQ720830 EGU720784:EGU720830 DWY720784:DWY720830 DNC720784:DNC720830 DDG720784:DDG720830 CTK720784:CTK720830 CJO720784:CJO720830 BZS720784:BZS720830 BPW720784:BPW720830 BGA720784:BGA720830 AWE720784:AWE720830 AMI720784:AMI720830 ACM720784:ACM720830 SQ720784:SQ720830 IU720784:IU720830 O720784:O720830 WVG655248:WVG655294 WLK655248:WLK655294 WBO655248:WBO655294 VRS655248:VRS655294 VHW655248:VHW655294 UYA655248:UYA655294 UOE655248:UOE655294 UEI655248:UEI655294 TUM655248:TUM655294 TKQ655248:TKQ655294 TAU655248:TAU655294 SQY655248:SQY655294 SHC655248:SHC655294 RXG655248:RXG655294 RNK655248:RNK655294 RDO655248:RDO655294 QTS655248:QTS655294 QJW655248:QJW655294 QAA655248:QAA655294 PQE655248:PQE655294 PGI655248:PGI655294 OWM655248:OWM655294 OMQ655248:OMQ655294 OCU655248:OCU655294 NSY655248:NSY655294 NJC655248:NJC655294 MZG655248:MZG655294 MPK655248:MPK655294 MFO655248:MFO655294 LVS655248:LVS655294 LLW655248:LLW655294 LCA655248:LCA655294 KSE655248:KSE655294 KII655248:KII655294 JYM655248:JYM655294 JOQ655248:JOQ655294 JEU655248:JEU655294 IUY655248:IUY655294 ILC655248:ILC655294 IBG655248:IBG655294 HRK655248:HRK655294 HHO655248:HHO655294 GXS655248:GXS655294 GNW655248:GNW655294 GEA655248:GEA655294 FUE655248:FUE655294 FKI655248:FKI655294 FAM655248:FAM655294 EQQ655248:EQQ655294 EGU655248:EGU655294 DWY655248:DWY655294 DNC655248:DNC655294 DDG655248:DDG655294 CTK655248:CTK655294 CJO655248:CJO655294 BZS655248:BZS655294 BPW655248:BPW655294 BGA655248:BGA655294 AWE655248:AWE655294 AMI655248:AMI655294 ACM655248:ACM655294 SQ655248:SQ655294 IU655248:IU655294 O655248:O655294 WVG589712:WVG589758 WLK589712:WLK589758 WBO589712:WBO589758 VRS589712:VRS589758 VHW589712:VHW589758 UYA589712:UYA589758 UOE589712:UOE589758 UEI589712:UEI589758 TUM589712:TUM589758 TKQ589712:TKQ589758 TAU589712:TAU589758 SQY589712:SQY589758 SHC589712:SHC589758 RXG589712:RXG589758 RNK589712:RNK589758 RDO589712:RDO589758 QTS589712:QTS589758 QJW589712:QJW589758 QAA589712:QAA589758 PQE589712:PQE589758 PGI589712:PGI589758 OWM589712:OWM589758 OMQ589712:OMQ589758 OCU589712:OCU589758 NSY589712:NSY589758 NJC589712:NJC589758 MZG589712:MZG589758 MPK589712:MPK589758 MFO589712:MFO589758 LVS589712:LVS589758 LLW589712:LLW589758 LCA589712:LCA589758 KSE589712:KSE589758 KII589712:KII589758 JYM589712:JYM589758 JOQ589712:JOQ589758 JEU589712:JEU589758 IUY589712:IUY589758 ILC589712:ILC589758 IBG589712:IBG589758 HRK589712:HRK589758 HHO589712:HHO589758 GXS589712:GXS589758 GNW589712:GNW589758 GEA589712:GEA589758 FUE589712:FUE589758 FKI589712:FKI589758 FAM589712:FAM589758 EQQ589712:EQQ589758 EGU589712:EGU589758 DWY589712:DWY589758 DNC589712:DNC589758 DDG589712:DDG589758 CTK589712:CTK589758 CJO589712:CJO589758 BZS589712:BZS589758 BPW589712:BPW589758 BGA589712:BGA589758 AWE589712:AWE589758 AMI589712:AMI589758 ACM589712:ACM589758 SQ589712:SQ589758 IU589712:IU589758 O589712:O589758 WVG524176:WVG524222 WLK524176:WLK524222 WBO524176:WBO524222 VRS524176:VRS524222 VHW524176:VHW524222 UYA524176:UYA524222 UOE524176:UOE524222 UEI524176:UEI524222 TUM524176:TUM524222 TKQ524176:TKQ524222 TAU524176:TAU524222 SQY524176:SQY524222 SHC524176:SHC524222 RXG524176:RXG524222 RNK524176:RNK524222 RDO524176:RDO524222 QTS524176:QTS524222 QJW524176:QJW524222 QAA524176:QAA524222 PQE524176:PQE524222 PGI524176:PGI524222 OWM524176:OWM524222 OMQ524176:OMQ524222 OCU524176:OCU524222 NSY524176:NSY524222 NJC524176:NJC524222 MZG524176:MZG524222 MPK524176:MPK524222 MFO524176:MFO524222 LVS524176:LVS524222 LLW524176:LLW524222 LCA524176:LCA524222 KSE524176:KSE524222 KII524176:KII524222 JYM524176:JYM524222 JOQ524176:JOQ524222 JEU524176:JEU524222 IUY524176:IUY524222 ILC524176:ILC524222 IBG524176:IBG524222 HRK524176:HRK524222 HHO524176:HHO524222 GXS524176:GXS524222 GNW524176:GNW524222 GEA524176:GEA524222 FUE524176:FUE524222 FKI524176:FKI524222 FAM524176:FAM524222 EQQ524176:EQQ524222 EGU524176:EGU524222 DWY524176:DWY524222 DNC524176:DNC524222 DDG524176:DDG524222 CTK524176:CTK524222 CJO524176:CJO524222 BZS524176:BZS524222 BPW524176:BPW524222 BGA524176:BGA524222 AWE524176:AWE524222 AMI524176:AMI524222 ACM524176:ACM524222 SQ524176:SQ524222 IU524176:IU524222 O524176:O524222 WVG458640:WVG458686 WLK458640:WLK458686 WBO458640:WBO458686 VRS458640:VRS458686 VHW458640:VHW458686 UYA458640:UYA458686 UOE458640:UOE458686 UEI458640:UEI458686 TUM458640:TUM458686 TKQ458640:TKQ458686 TAU458640:TAU458686 SQY458640:SQY458686 SHC458640:SHC458686 RXG458640:RXG458686 RNK458640:RNK458686 RDO458640:RDO458686 QTS458640:QTS458686 QJW458640:QJW458686 QAA458640:QAA458686 PQE458640:PQE458686 PGI458640:PGI458686 OWM458640:OWM458686 OMQ458640:OMQ458686 OCU458640:OCU458686 NSY458640:NSY458686 NJC458640:NJC458686 MZG458640:MZG458686 MPK458640:MPK458686 MFO458640:MFO458686 LVS458640:LVS458686 LLW458640:LLW458686 LCA458640:LCA458686 KSE458640:KSE458686 KII458640:KII458686 JYM458640:JYM458686 JOQ458640:JOQ458686 JEU458640:JEU458686 IUY458640:IUY458686 ILC458640:ILC458686 IBG458640:IBG458686 HRK458640:HRK458686 HHO458640:HHO458686 GXS458640:GXS458686 GNW458640:GNW458686 GEA458640:GEA458686 FUE458640:FUE458686 FKI458640:FKI458686 FAM458640:FAM458686 EQQ458640:EQQ458686 EGU458640:EGU458686 DWY458640:DWY458686 DNC458640:DNC458686 DDG458640:DDG458686 CTK458640:CTK458686 CJO458640:CJO458686 BZS458640:BZS458686 BPW458640:BPW458686 BGA458640:BGA458686 AWE458640:AWE458686 AMI458640:AMI458686 ACM458640:ACM458686 SQ458640:SQ458686 IU458640:IU458686 O458640:O458686 WVG393104:WVG393150 WLK393104:WLK393150 WBO393104:WBO393150 VRS393104:VRS393150 VHW393104:VHW393150 UYA393104:UYA393150 UOE393104:UOE393150 UEI393104:UEI393150 TUM393104:TUM393150 TKQ393104:TKQ393150 TAU393104:TAU393150 SQY393104:SQY393150 SHC393104:SHC393150 RXG393104:RXG393150 RNK393104:RNK393150 RDO393104:RDO393150 QTS393104:QTS393150 QJW393104:QJW393150 QAA393104:QAA393150 PQE393104:PQE393150 PGI393104:PGI393150 OWM393104:OWM393150 OMQ393104:OMQ393150 OCU393104:OCU393150 NSY393104:NSY393150 NJC393104:NJC393150 MZG393104:MZG393150 MPK393104:MPK393150 MFO393104:MFO393150 LVS393104:LVS393150 LLW393104:LLW393150 LCA393104:LCA393150 KSE393104:KSE393150 KII393104:KII393150 JYM393104:JYM393150 JOQ393104:JOQ393150 JEU393104:JEU393150 IUY393104:IUY393150 ILC393104:ILC393150 IBG393104:IBG393150 HRK393104:HRK393150 HHO393104:HHO393150 GXS393104:GXS393150 GNW393104:GNW393150 GEA393104:GEA393150 FUE393104:FUE393150 FKI393104:FKI393150 FAM393104:FAM393150 EQQ393104:EQQ393150 EGU393104:EGU393150 DWY393104:DWY393150 DNC393104:DNC393150 DDG393104:DDG393150 CTK393104:CTK393150 CJO393104:CJO393150 BZS393104:BZS393150 BPW393104:BPW393150 BGA393104:BGA393150 AWE393104:AWE393150 AMI393104:AMI393150 ACM393104:ACM393150 SQ393104:SQ393150 IU393104:IU393150 O393104:O393150 WVG327568:WVG327614 WLK327568:WLK327614 WBO327568:WBO327614 VRS327568:VRS327614 VHW327568:VHW327614 UYA327568:UYA327614 UOE327568:UOE327614 UEI327568:UEI327614 TUM327568:TUM327614 TKQ327568:TKQ327614 TAU327568:TAU327614 SQY327568:SQY327614 SHC327568:SHC327614 RXG327568:RXG327614 RNK327568:RNK327614 RDO327568:RDO327614 QTS327568:QTS327614 QJW327568:QJW327614 QAA327568:QAA327614 PQE327568:PQE327614 PGI327568:PGI327614 OWM327568:OWM327614 OMQ327568:OMQ327614 OCU327568:OCU327614 NSY327568:NSY327614 NJC327568:NJC327614 MZG327568:MZG327614 MPK327568:MPK327614 MFO327568:MFO327614 LVS327568:LVS327614 LLW327568:LLW327614 LCA327568:LCA327614 KSE327568:KSE327614 KII327568:KII327614 JYM327568:JYM327614 JOQ327568:JOQ327614 JEU327568:JEU327614 IUY327568:IUY327614 ILC327568:ILC327614 IBG327568:IBG327614 HRK327568:HRK327614 HHO327568:HHO327614 GXS327568:GXS327614 GNW327568:GNW327614 GEA327568:GEA327614 FUE327568:FUE327614 FKI327568:FKI327614 FAM327568:FAM327614 EQQ327568:EQQ327614 EGU327568:EGU327614 DWY327568:DWY327614 DNC327568:DNC327614 DDG327568:DDG327614 CTK327568:CTK327614 CJO327568:CJO327614 BZS327568:BZS327614 BPW327568:BPW327614 BGA327568:BGA327614 AWE327568:AWE327614 AMI327568:AMI327614 ACM327568:ACM327614 SQ327568:SQ327614 IU327568:IU327614 O327568:O327614 WVG262032:WVG262078 WLK262032:WLK262078 WBO262032:WBO262078 VRS262032:VRS262078 VHW262032:VHW262078 UYA262032:UYA262078 UOE262032:UOE262078 UEI262032:UEI262078 TUM262032:TUM262078 TKQ262032:TKQ262078 TAU262032:TAU262078 SQY262032:SQY262078 SHC262032:SHC262078 RXG262032:RXG262078 RNK262032:RNK262078 RDO262032:RDO262078 QTS262032:QTS262078 QJW262032:QJW262078 QAA262032:QAA262078 PQE262032:PQE262078 PGI262032:PGI262078 OWM262032:OWM262078 OMQ262032:OMQ262078 OCU262032:OCU262078 NSY262032:NSY262078 NJC262032:NJC262078 MZG262032:MZG262078 MPK262032:MPK262078 MFO262032:MFO262078 LVS262032:LVS262078 LLW262032:LLW262078 LCA262032:LCA262078 KSE262032:KSE262078 KII262032:KII262078 JYM262032:JYM262078 JOQ262032:JOQ262078 JEU262032:JEU262078 IUY262032:IUY262078 ILC262032:ILC262078 IBG262032:IBG262078 HRK262032:HRK262078 HHO262032:HHO262078 GXS262032:GXS262078 GNW262032:GNW262078 GEA262032:GEA262078 FUE262032:FUE262078 FKI262032:FKI262078 FAM262032:FAM262078 EQQ262032:EQQ262078 EGU262032:EGU262078 DWY262032:DWY262078 DNC262032:DNC262078 DDG262032:DDG262078 CTK262032:CTK262078 CJO262032:CJO262078 BZS262032:BZS262078 BPW262032:BPW262078 BGA262032:BGA262078 AWE262032:AWE262078 AMI262032:AMI262078 ACM262032:ACM262078 SQ262032:SQ262078 IU262032:IU262078 O262032:O262078 WVG196496:WVG196542 WLK196496:WLK196542 WBO196496:WBO196542 VRS196496:VRS196542 VHW196496:VHW196542 UYA196496:UYA196542 UOE196496:UOE196542 UEI196496:UEI196542 TUM196496:TUM196542 TKQ196496:TKQ196542 TAU196496:TAU196542 SQY196496:SQY196542 SHC196496:SHC196542 RXG196496:RXG196542 RNK196496:RNK196542 RDO196496:RDO196542 QTS196496:QTS196542 QJW196496:QJW196542 QAA196496:QAA196542 PQE196496:PQE196542 PGI196496:PGI196542 OWM196496:OWM196542 OMQ196496:OMQ196542 OCU196496:OCU196542 NSY196496:NSY196542 NJC196496:NJC196542 MZG196496:MZG196542 MPK196496:MPK196542 MFO196496:MFO196542 LVS196496:LVS196542 LLW196496:LLW196542 LCA196496:LCA196542 KSE196496:KSE196542 KII196496:KII196542 JYM196496:JYM196542 JOQ196496:JOQ196542 JEU196496:JEU196542 IUY196496:IUY196542 ILC196496:ILC196542 IBG196496:IBG196542 HRK196496:HRK196542 HHO196496:HHO196542 GXS196496:GXS196542 GNW196496:GNW196542 GEA196496:GEA196542 FUE196496:FUE196542 FKI196496:FKI196542 FAM196496:FAM196542 EQQ196496:EQQ196542 EGU196496:EGU196542 DWY196496:DWY196542 DNC196496:DNC196542 DDG196496:DDG196542 CTK196496:CTK196542 CJO196496:CJO196542 BZS196496:BZS196542 BPW196496:BPW196542 BGA196496:BGA196542 AWE196496:AWE196542 AMI196496:AMI196542 ACM196496:ACM196542 SQ196496:SQ196542 IU196496:IU196542 O196496:O196542 WVG130960:WVG131006 WLK130960:WLK131006 WBO130960:WBO131006 VRS130960:VRS131006 VHW130960:VHW131006 UYA130960:UYA131006 UOE130960:UOE131006 UEI130960:UEI131006 TUM130960:TUM131006 TKQ130960:TKQ131006 TAU130960:TAU131006 SQY130960:SQY131006 SHC130960:SHC131006 RXG130960:RXG131006 RNK130960:RNK131006 RDO130960:RDO131006 QTS130960:QTS131006 QJW130960:QJW131006 QAA130960:QAA131006 PQE130960:PQE131006 PGI130960:PGI131006 OWM130960:OWM131006 OMQ130960:OMQ131006 OCU130960:OCU131006 NSY130960:NSY131006 NJC130960:NJC131006 MZG130960:MZG131006 MPK130960:MPK131006 MFO130960:MFO131006 LVS130960:LVS131006 LLW130960:LLW131006 LCA130960:LCA131006 KSE130960:KSE131006 KII130960:KII131006 JYM130960:JYM131006 JOQ130960:JOQ131006 JEU130960:JEU131006 IUY130960:IUY131006 ILC130960:ILC131006 IBG130960:IBG131006 HRK130960:HRK131006 HHO130960:HHO131006 GXS130960:GXS131006 GNW130960:GNW131006 GEA130960:GEA131006 FUE130960:FUE131006 FKI130960:FKI131006 FAM130960:FAM131006 EQQ130960:EQQ131006 EGU130960:EGU131006 DWY130960:DWY131006 DNC130960:DNC131006 DDG130960:DDG131006 CTK130960:CTK131006 CJO130960:CJO131006 BZS130960:BZS131006 BPW130960:BPW131006 BGA130960:BGA131006 AWE130960:AWE131006 AMI130960:AMI131006 ACM130960:ACM131006 SQ130960:SQ131006 IU130960:IU131006 O130960:O131006 WVG65424:WVG65470 WLK65424:WLK65470 WBO65424:WBO65470 VRS65424:VRS65470 VHW65424:VHW65470 UYA65424:UYA65470 UOE65424:UOE65470 UEI65424:UEI65470 TUM65424:TUM65470 TKQ65424:TKQ65470 TAU65424:TAU65470 SQY65424:SQY65470 SHC65424:SHC65470 RXG65424:RXG65470 RNK65424:RNK65470 RDO65424:RDO65470 QTS65424:QTS65470 QJW65424:QJW65470 QAA65424:QAA65470 PQE65424:PQE65470 PGI65424:PGI65470 OWM65424:OWM65470 OMQ65424:OMQ65470 OCU65424:OCU65470 NSY65424:NSY65470 NJC65424:NJC65470 MZG65424:MZG65470 MPK65424:MPK65470 MFO65424:MFO65470 LVS65424:LVS65470 LLW65424:LLW65470 LCA65424:LCA65470 KSE65424:KSE65470 KII65424:KII65470 JYM65424:JYM65470 JOQ65424:JOQ65470 JEU65424:JEU65470 IUY65424:IUY65470 ILC65424:ILC65470 IBG65424:IBG65470 HRK65424:HRK65470 HHO65424:HHO65470 GXS65424:GXS65470 GNW65424:GNW65470 GEA65424:GEA65470 FUE65424:FUE65470 FKI65424:FKI65470 FAM65424:FAM65470 EQQ65424:EQQ65470 EGU65424:EGU65470 DWY65424:DWY65470 DNC65424:DNC65470 DDG65424:DDG65470 CTK65424:CTK65470 CJO65424:CJO65470 BZS65424:BZS65470 BPW65424:BPW65470 BGA65424:BGA65470 AWE65424:AWE65470 AMI65424:AMI65470 ACM65424:ACM65470 SQ65424:SQ65470 IU65424:IU65470">
      <formula1>0</formula1>
    </dataValidation>
    <dataValidation type="list" allowBlank="1" showInputMessage="1" showErrorMessage="1" sqref="WVC982932 A65454:K65454 IQ65454 SM65454 ACI65454 AME65454 AWA65454 BFW65454 BPS65454 BZO65454 CJK65454 CTG65454 DDC65454 DMY65454 DWU65454 EGQ65454 EQM65454 FAI65454 FKE65454 FUA65454 GDW65454 GNS65454 GXO65454 HHK65454 HRG65454 IBC65454 IKY65454 IUU65454 JEQ65454 JOM65454 JYI65454 KIE65454 KSA65454 LBW65454 LLS65454 LVO65454 MFK65454 MPG65454 MZC65454 NIY65454 NSU65454 OCQ65454 OMM65454 OWI65454 PGE65454 PQA65454 PZW65454 QJS65454 QTO65454 RDK65454 RNG65454 RXC65454 SGY65454 SQU65454 TAQ65454 TKM65454 TUI65454 UEE65454 UOA65454 UXW65454 VHS65454 VRO65454 WBK65454 WLG65454 WVC65454 A130990:K130990 IQ130990 SM130990 ACI130990 AME130990 AWA130990 BFW130990 BPS130990 BZO130990 CJK130990 CTG130990 DDC130990 DMY130990 DWU130990 EGQ130990 EQM130990 FAI130990 FKE130990 FUA130990 GDW130990 GNS130990 GXO130990 HHK130990 HRG130990 IBC130990 IKY130990 IUU130990 JEQ130990 JOM130990 JYI130990 KIE130990 KSA130990 LBW130990 LLS130990 LVO130990 MFK130990 MPG130990 MZC130990 NIY130990 NSU130990 OCQ130990 OMM130990 OWI130990 PGE130990 PQA130990 PZW130990 QJS130990 QTO130990 RDK130990 RNG130990 RXC130990 SGY130990 SQU130990 TAQ130990 TKM130990 TUI130990 UEE130990 UOA130990 UXW130990 VHS130990 VRO130990 WBK130990 WLG130990 WVC130990 A196526:K196526 IQ196526 SM196526 ACI196526 AME196526 AWA196526 BFW196526 BPS196526 BZO196526 CJK196526 CTG196526 DDC196526 DMY196526 DWU196526 EGQ196526 EQM196526 FAI196526 FKE196526 FUA196526 GDW196526 GNS196526 GXO196526 HHK196526 HRG196526 IBC196526 IKY196526 IUU196526 JEQ196526 JOM196526 JYI196526 KIE196526 KSA196526 LBW196526 LLS196526 LVO196526 MFK196526 MPG196526 MZC196526 NIY196526 NSU196526 OCQ196526 OMM196526 OWI196526 PGE196526 PQA196526 PZW196526 QJS196526 QTO196526 RDK196526 RNG196526 RXC196526 SGY196526 SQU196526 TAQ196526 TKM196526 TUI196526 UEE196526 UOA196526 UXW196526 VHS196526 VRO196526 WBK196526 WLG196526 WVC196526 A262062:K262062 IQ262062 SM262062 ACI262062 AME262062 AWA262062 BFW262062 BPS262062 BZO262062 CJK262062 CTG262062 DDC262062 DMY262062 DWU262062 EGQ262062 EQM262062 FAI262062 FKE262062 FUA262062 GDW262062 GNS262062 GXO262062 HHK262062 HRG262062 IBC262062 IKY262062 IUU262062 JEQ262062 JOM262062 JYI262062 KIE262062 KSA262062 LBW262062 LLS262062 LVO262062 MFK262062 MPG262062 MZC262062 NIY262062 NSU262062 OCQ262062 OMM262062 OWI262062 PGE262062 PQA262062 PZW262062 QJS262062 QTO262062 RDK262062 RNG262062 RXC262062 SGY262062 SQU262062 TAQ262062 TKM262062 TUI262062 UEE262062 UOA262062 UXW262062 VHS262062 VRO262062 WBK262062 WLG262062 WVC262062 A327598:K327598 IQ327598 SM327598 ACI327598 AME327598 AWA327598 BFW327598 BPS327598 BZO327598 CJK327598 CTG327598 DDC327598 DMY327598 DWU327598 EGQ327598 EQM327598 FAI327598 FKE327598 FUA327598 GDW327598 GNS327598 GXO327598 HHK327598 HRG327598 IBC327598 IKY327598 IUU327598 JEQ327598 JOM327598 JYI327598 KIE327598 KSA327598 LBW327598 LLS327598 LVO327598 MFK327598 MPG327598 MZC327598 NIY327598 NSU327598 OCQ327598 OMM327598 OWI327598 PGE327598 PQA327598 PZW327598 QJS327598 QTO327598 RDK327598 RNG327598 RXC327598 SGY327598 SQU327598 TAQ327598 TKM327598 TUI327598 UEE327598 UOA327598 UXW327598 VHS327598 VRO327598 WBK327598 WLG327598 WVC327598 A393134:K393134 IQ393134 SM393134 ACI393134 AME393134 AWA393134 BFW393134 BPS393134 BZO393134 CJK393134 CTG393134 DDC393134 DMY393134 DWU393134 EGQ393134 EQM393134 FAI393134 FKE393134 FUA393134 GDW393134 GNS393134 GXO393134 HHK393134 HRG393134 IBC393134 IKY393134 IUU393134 JEQ393134 JOM393134 JYI393134 KIE393134 KSA393134 LBW393134 LLS393134 LVO393134 MFK393134 MPG393134 MZC393134 NIY393134 NSU393134 OCQ393134 OMM393134 OWI393134 PGE393134 PQA393134 PZW393134 QJS393134 QTO393134 RDK393134 RNG393134 RXC393134 SGY393134 SQU393134 TAQ393134 TKM393134 TUI393134 UEE393134 UOA393134 UXW393134 VHS393134 VRO393134 WBK393134 WLG393134 WVC393134 A458670:K458670 IQ458670 SM458670 ACI458670 AME458670 AWA458670 BFW458670 BPS458670 BZO458670 CJK458670 CTG458670 DDC458670 DMY458670 DWU458670 EGQ458670 EQM458670 FAI458670 FKE458670 FUA458670 GDW458670 GNS458670 GXO458670 HHK458670 HRG458670 IBC458670 IKY458670 IUU458670 JEQ458670 JOM458670 JYI458670 KIE458670 KSA458670 LBW458670 LLS458670 LVO458670 MFK458670 MPG458670 MZC458670 NIY458670 NSU458670 OCQ458670 OMM458670 OWI458670 PGE458670 PQA458670 PZW458670 QJS458670 QTO458670 RDK458670 RNG458670 RXC458670 SGY458670 SQU458670 TAQ458670 TKM458670 TUI458670 UEE458670 UOA458670 UXW458670 VHS458670 VRO458670 WBK458670 WLG458670 WVC458670 A524206:K524206 IQ524206 SM524206 ACI524206 AME524206 AWA524206 BFW524206 BPS524206 BZO524206 CJK524206 CTG524206 DDC524206 DMY524206 DWU524206 EGQ524206 EQM524206 FAI524206 FKE524206 FUA524206 GDW524206 GNS524206 GXO524206 HHK524206 HRG524206 IBC524206 IKY524206 IUU524206 JEQ524206 JOM524206 JYI524206 KIE524206 KSA524206 LBW524206 LLS524206 LVO524206 MFK524206 MPG524206 MZC524206 NIY524206 NSU524206 OCQ524206 OMM524206 OWI524206 PGE524206 PQA524206 PZW524206 QJS524206 QTO524206 RDK524206 RNG524206 RXC524206 SGY524206 SQU524206 TAQ524206 TKM524206 TUI524206 UEE524206 UOA524206 UXW524206 VHS524206 VRO524206 WBK524206 WLG524206 WVC524206 A589742:K589742 IQ589742 SM589742 ACI589742 AME589742 AWA589742 BFW589742 BPS589742 BZO589742 CJK589742 CTG589742 DDC589742 DMY589742 DWU589742 EGQ589742 EQM589742 FAI589742 FKE589742 FUA589742 GDW589742 GNS589742 GXO589742 HHK589742 HRG589742 IBC589742 IKY589742 IUU589742 JEQ589742 JOM589742 JYI589742 KIE589742 KSA589742 LBW589742 LLS589742 LVO589742 MFK589742 MPG589742 MZC589742 NIY589742 NSU589742 OCQ589742 OMM589742 OWI589742 PGE589742 PQA589742 PZW589742 QJS589742 QTO589742 RDK589742 RNG589742 RXC589742 SGY589742 SQU589742 TAQ589742 TKM589742 TUI589742 UEE589742 UOA589742 UXW589742 VHS589742 VRO589742 WBK589742 WLG589742 WVC589742 A655278:K655278 IQ655278 SM655278 ACI655278 AME655278 AWA655278 BFW655278 BPS655278 BZO655278 CJK655278 CTG655278 DDC655278 DMY655278 DWU655278 EGQ655278 EQM655278 FAI655278 FKE655278 FUA655278 GDW655278 GNS655278 GXO655278 HHK655278 HRG655278 IBC655278 IKY655278 IUU655278 JEQ655278 JOM655278 JYI655278 KIE655278 KSA655278 LBW655278 LLS655278 LVO655278 MFK655278 MPG655278 MZC655278 NIY655278 NSU655278 OCQ655278 OMM655278 OWI655278 PGE655278 PQA655278 PZW655278 QJS655278 QTO655278 RDK655278 RNG655278 RXC655278 SGY655278 SQU655278 TAQ655278 TKM655278 TUI655278 UEE655278 UOA655278 UXW655278 VHS655278 VRO655278 WBK655278 WLG655278 WVC655278 A720814:K720814 IQ720814 SM720814 ACI720814 AME720814 AWA720814 BFW720814 BPS720814 BZO720814 CJK720814 CTG720814 DDC720814 DMY720814 DWU720814 EGQ720814 EQM720814 FAI720814 FKE720814 FUA720814 GDW720814 GNS720814 GXO720814 HHK720814 HRG720814 IBC720814 IKY720814 IUU720814 JEQ720814 JOM720814 JYI720814 KIE720814 KSA720814 LBW720814 LLS720814 LVO720814 MFK720814 MPG720814 MZC720814 NIY720814 NSU720814 OCQ720814 OMM720814 OWI720814 PGE720814 PQA720814 PZW720814 QJS720814 QTO720814 RDK720814 RNG720814 RXC720814 SGY720814 SQU720814 TAQ720814 TKM720814 TUI720814 UEE720814 UOA720814 UXW720814 VHS720814 VRO720814 WBK720814 WLG720814 WVC720814 A786350:K786350 IQ786350 SM786350 ACI786350 AME786350 AWA786350 BFW786350 BPS786350 BZO786350 CJK786350 CTG786350 DDC786350 DMY786350 DWU786350 EGQ786350 EQM786350 FAI786350 FKE786350 FUA786350 GDW786350 GNS786350 GXO786350 HHK786350 HRG786350 IBC786350 IKY786350 IUU786350 JEQ786350 JOM786350 JYI786350 KIE786350 KSA786350 LBW786350 LLS786350 LVO786350 MFK786350 MPG786350 MZC786350 NIY786350 NSU786350 OCQ786350 OMM786350 OWI786350 PGE786350 PQA786350 PZW786350 QJS786350 QTO786350 RDK786350 RNG786350 RXC786350 SGY786350 SQU786350 TAQ786350 TKM786350 TUI786350 UEE786350 UOA786350 UXW786350 VHS786350 VRO786350 WBK786350 WLG786350 WVC786350 A851886:K851886 IQ851886 SM851886 ACI851886 AME851886 AWA851886 BFW851886 BPS851886 BZO851886 CJK851886 CTG851886 DDC851886 DMY851886 DWU851886 EGQ851886 EQM851886 FAI851886 FKE851886 FUA851886 GDW851886 GNS851886 GXO851886 HHK851886 HRG851886 IBC851886 IKY851886 IUU851886 JEQ851886 JOM851886 JYI851886 KIE851886 KSA851886 LBW851886 LLS851886 LVO851886 MFK851886 MPG851886 MZC851886 NIY851886 NSU851886 OCQ851886 OMM851886 OWI851886 PGE851886 PQA851886 PZW851886 QJS851886 QTO851886 RDK851886 RNG851886 RXC851886 SGY851886 SQU851886 TAQ851886 TKM851886 TUI851886 UEE851886 UOA851886 UXW851886 VHS851886 VRO851886 WBK851886 WLG851886 WVC851886 A917422:K917422 IQ917422 SM917422 ACI917422 AME917422 AWA917422 BFW917422 BPS917422 BZO917422 CJK917422 CTG917422 DDC917422 DMY917422 DWU917422 EGQ917422 EQM917422 FAI917422 FKE917422 FUA917422 GDW917422 GNS917422 GXO917422 HHK917422 HRG917422 IBC917422 IKY917422 IUU917422 JEQ917422 JOM917422 JYI917422 KIE917422 KSA917422 LBW917422 LLS917422 LVO917422 MFK917422 MPG917422 MZC917422 NIY917422 NSU917422 OCQ917422 OMM917422 OWI917422 PGE917422 PQA917422 PZW917422 QJS917422 QTO917422 RDK917422 RNG917422 RXC917422 SGY917422 SQU917422 TAQ917422 TKM917422 TUI917422 UEE917422 UOA917422 UXW917422 VHS917422 VRO917422 WBK917422 WLG917422 WVC917422 A982958:K982958 IQ982958 SM982958 ACI982958 AME982958 AWA982958 BFW982958 BPS982958 BZO982958 CJK982958 CTG982958 DDC982958 DMY982958 DWU982958 EGQ982958 EQM982958 FAI982958 FKE982958 FUA982958 GDW982958 GNS982958 GXO982958 HHK982958 HRG982958 IBC982958 IKY982958 IUU982958 JEQ982958 JOM982958 JYI982958 KIE982958 KSA982958 LBW982958 LLS982958 LVO982958 MFK982958 MPG982958 MZC982958 NIY982958 NSU982958 OCQ982958 OMM982958 OWI982958 PGE982958 PQA982958 PZW982958 QJS982958 QTO982958 RDK982958 RNG982958 RXC982958 SGY982958 SQU982958 TAQ982958 TKM982958 TUI982958 UEE982958 UOA982958 UXW982958 VHS982958 VRO982958 WBK982958 WLG982958 WVC982958 A65428:K65428 IQ65428 SM65428 ACI65428 AME65428 AWA65428 BFW65428 BPS65428 BZO65428 CJK65428 CTG65428 DDC65428 DMY65428 DWU65428 EGQ65428 EQM65428 FAI65428 FKE65428 FUA65428 GDW65428 GNS65428 GXO65428 HHK65428 HRG65428 IBC65428 IKY65428 IUU65428 JEQ65428 JOM65428 JYI65428 KIE65428 KSA65428 LBW65428 LLS65428 LVO65428 MFK65428 MPG65428 MZC65428 NIY65428 NSU65428 OCQ65428 OMM65428 OWI65428 PGE65428 PQA65428 PZW65428 QJS65428 QTO65428 RDK65428 RNG65428 RXC65428 SGY65428 SQU65428 TAQ65428 TKM65428 TUI65428 UEE65428 UOA65428 UXW65428 VHS65428 VRO65428 WBK65428 WLG65428 WVC65428 A130964:K130964 IQ130964 SM130964 ACI130964 AME130964 AWA130964 BFW130964 BPS130964 BZO130964 CJK130964 CTG130964 DDC130964 DMY130964 DWU130964 EGQ130964 EQM130964 FAI130964 FKE130964 FUA130964 GDW130964 GNS130964 GXO130964 HHK130964 HRG130964 IBC130964 IKY130964 IUU130964 JEQ130964 JOM130964 JYI130964 KIE130964 KSA130964 LBW130964 LLS130964 LVO130964 MFK130964 MPG130964 MZC130964 NIY130964 NSU130964 OCQ130964 OMM130964 OWI130964 PGE130964 PQA130964 PZW130964 QJS130964 QTO130964 RDK130964 RNG130964 RXC130964 SGY130964 SQU130964 TAQ130964 TKM130964 TUI130964 UEE130964 UOA130964 UXW130964 VHS130964 VRO130964 WBK130964 WLG130964 WVC130964 A196500:K196500 IQ196500 SM196500 ACI196500 AME196500 AWA196500 BFW196500 BPS196500 BZO196500 CJK196500 CTG196500 DDC196500 DMY196500 DWU196500 EGQ196500 EQM196500 FAI196500 FKE196500 FUA196500 GDW196500 GNS196500 GXO196500 HHK196500 HRG196500 IBC196500 IKY196500 IUU196500 JEQ196500 JOM196500 JYI196500 KIE196500 KSA196500 LBW196500 LLS196500 LVO196500 MFK196500 MPG196500 MZC196500 NIY196500 NSU196500 OCQ196500 OMM196500 OWI196500 PGE196500 PQA196500 PZW196500 QJS196500 QTO196500 RDK196500 RNG196500 RXC196500 SGY196500 SQU196500 TAQ196500 TKM196500 TUI196500 UEE196500 UOA196500 UXW196500 VHS196500 VRO196500 WBK196500 WLG196500 WVC196500 A262036:K262036 IQ262036 SM262036 ACI262036 AME262036 AWA262036 BFW262036 BPS262036 BZO262036 CJK262036 CTG262036 DDC262036 DMY262036 DWU262036 EGQ262036 EQM262036 FAI262036 FKE262036 FUA262036 GDW262036 GNS262036 GXO262036 HHK262036 HRG262036 IBC262036 IKY262036 IUU262036 JEQ262036 JOM262036 JYI262036 KIE262036 KSA262036 LBW262036 LLS262036 LVO262036 MFK262036 MPG262036 MZC262036 NIY262036 NSU262036 OCQ262036 OMM262036 OWI262036 PGE262036 PQA262036 PZW262036 QJS262036 QTO262036 RDK262036 RNG262036 RXC262036 SGY262036 SQU262036 TAQ262036 TKM262036 TUI262036 UEE262036 UOA262036 UXW262036 VHS262036 VRO262036 WBK262036 WLG262036 WVC262036 A327572:K327572 IQ327572 SM327572 ACI327572 AME327572 AWA327572 BFW327572 BPS327572 BZO327572 CJK327572 CTG327572 DDC327572 DMY327572 DWU327572 EGQ327572 EQM327572 FAI327572 FKE327572 FUA327572 GDW327572 GNS327572 GXO327572 HHK327572 HRG327572 IBC327572 IKY327572 IUU327572 JEQ327572 JOM327572 JYI327572 KIE327572 KSA327572 LBW327572 LLS327572 LVO327572 MFK327572 MPG327572 MZC327572 NIY327572 NSU327572 OCQ327572 OMM327572 OWI327572 PGE327572 PQA327572 PZW327572 QJS327572 QTO327572 RDK327572 RNG327572 RXC327572 SGY327572 SQU327572 TAQ327572 TKM327572 TUI327572 UEE327572 UOA327572 UXW327572 VHS327572 VRO327572 WBK327572 WLG327572 WVC327572 A393108:K393108 IQ393108 SM393108 ACI393108 AME393108 AWA393108 BFW393108 BPS393108 BZO393108 CJK393108 CTG393108 DDC393108 DMY393108 DWU393108 EGQ393108 EQM393108 FAI393108 FKE393108 FUA393108 GDW393108 GNS393108 GXO393108 HHK393108 HRG393108 IBC393108 IKY393108 IUU393108 JEQ393108 JOM393108 JYI393108 KIE393108 KSA393108 LBW393108 LLS393108 LVO393108 MFK393108 MPG393108 MZC393108 NIY393108 NSU393108 OCQ393108 OMM393108 OWI393108 PGE393108 PQA393108 PZW393108 QJS393108 QTO393108 RDK393108 RNG393108 RXC393108 SGY393108 SQU393108 TAQ393108 TKM393108 TUI393108 UEE393108 UOA393108 UXW393108 VHS393108 VRO393108 WBK393108 WLG393108 WVC393108 A458644:K458644 IQ458644 SM458644 ACI458644 AME458644 AWA458644 BFW458644 BPS458644 BZO458644 CJK458644 CTG458644 DDC458644 DMY458644 DWU458644 EGQ458644 EQM458644 FAI458644 FKE458644 FUA458644 GDW458644 GNS458644 GXO458644 HHK458644 HRG458644 IBC458644 IKY458644 IUU458644 JEQ458644 JOM458644 JYI458644 KIE458644 KSA458644 LBW458644 LLS458644 LVO458644 MFK458644 MPG458644 MZC458644 NIY458644 NSU458644 OCQ458644 OMM458644 OWI458644 PGE458644 PQA458644 PZW458644 QJS458644 QTO458644 RDK458644 RNG458644 RXC458644 SGY458644 SQU458644 TAQ458644 TKM458644 TUI458644 UEE458644 UOA458644 UXW458644 VHS458644 VRO458644 WBK458644 WLG458644 WVC458644 A524180:K524180 IQ524180 SM524180 ACI524180 AME524180 AWA524180 BFW524180 BPS524180 BZO524180 CJK524180 CTG524180 DDC524180 DMY524180 DWU524180 EGQ524180 EQM524180 FAI524180 FKE524180 FUA524180 GDW524180 GNS524180 GXO524180 HHK524180 HRG524180 IBC524180 IKY524180 IUU524180 JEQ524180 JOM524180 JYI524180 KIE524180 KSA524180 LBW524180 LLS524180 LVO524180 MFK524180 MPG524180 MZC524180 NIY524180 NSU524180 OCQ524180 OMM524180 OWI524180 PGE524180 PQA524180 PZW524180 QJS524180 QTO524180 RDK524180 RNG524180 RXC524180 SGY524180 SQU524180 TAQ524180 TKM524180 TUI524180 UEE524180 UOA524180 UXW524180 VHS524180 VRO524180 WBK524180 WLG524180 WVC524180 A589716:K589716 IQ589716 SM589716 ACI589716 AME589716 AWA589716 BFW589716 BPS589716 BZO589716 CJK589716 CTG589716 DDC589716 DMY589716 DWU589716 EGQ589716 EQM589716 FAI589716 FKE589716 FUA589716 GDW589716 GNS589716 GXO589716 HHK589716 HRG589716 IBC589716 IKY589716 IUU589716 JEQ589716 JOM589716 JYI589716 KIE589716 KSA589716 LBW589716 LLS589716 LVO589716 MFK589716 MPG589716 MZC589716 NIY589716 NSU589716 OCQ589716 OMM589716 OWI589716 PGE589716 PQA589716 PZW589716 QJS589716 QTO589716 RDK589716 RNG589716 RXC589716 SGY589716 SQU589716 TAQ589716 TKM589716 TUI589716 UEE589716 UOA589716 UXW589716 VHS589716 VRO589716 WBK589716 WLG589716 WVC589716 A655252:K655252 IQ655252 SM655252 ACI655252 AME655252 AWA655252 BFW655252 BPS655252 BZO655252 CJK655252 CTG655252 DDC655252 DMY655252 DWU655252 EGQ655252 EQM655252 FAI655252 FKE655252 FUA655252 GDW655252 GNS655252 GXO655252 HHK655252 HRG655252 IBC655252 IKY655252 IUU655252 JEQ655252 JOM655252 JYI655252 KIE655252 KSA655252 LBW655252 LLS655252 LVO655252 MFK655252 MPG655252 MZC655252 NIY655252 NSU655252 OCQ655252 OMM655252 OWI655252 PGE655252 PQA655252 PZW655252 QJS655252 QTO655252 RDK655252 RNG655252 RXC655252 SGY655252 SQU655252 TAQ655252 TKM655252 TUI655252 UEE655252 UOA655252 UXW655252 VHS655252 VRO655252 WBK655252 WLG655252 WVC655252 A720788:K720788 IQ720788 SM720788 ACI720788 AME720788 AWA720788 BFW720788 BPS720788 BZO720788 CJK720788 CTG720788 DDC720788 DMY720788 DWU720788 EGQ720788 EQM720788 FAI720788 FKE720788 FUA720788 GDW720788 GNS720788 GXO720788 HHK720788 HRG720788 IBC720788 IKY720788 IUU720788 JEQ720788 JOM720788 JYI720788 KIE720788 KSA720788 LBW720788 LLS720788 LVO720788 MFK720788 MPG720788 MZC720788 NIY720788 NSU720788 OCQ720788 OMM720788 OWI720788 PGE720788 PQA720788 PZW720788 QJS720788 QTO720788 RDK720788 RNG720788 RXC720788 SGY720788 SQU720788 TAQ720788 TKM720788 TUI720788 UEE720788 UOA720788 UXW720788 VHS720788 VRO720788 WBK720788 WLG720788 WVC720788 A786324:K786324 IQ786324 SM786324 ACI786324 AME786324 AWA786324 BFW786324 BPS786324 BZO786324 CJK786324 CTG786324 DDC786324 DMY786324 DWU786324 EGQ786324 EQM786324 FAI786324 FKE786324 FUA786324 GDW786324 GNS786324 GXO786324 HHK786324 HRG786324 IBC786324 IKY786324 IUU786324 JEQ786324 JOM786324 JYI786324 KIE786324 KSA786324 LBW786324 LLS786324 LVO786324 MFK786324 MPG786324 MZC786324 NIY786324 NSU786324 OCQ786324 OMM786324 OWI786324 PGE786324 PQA786324 PZW786324 QJS786324 QTO786324 RDK786324 RNG786324 RXC786324 SGY786324 SQU786324 TAQ786324 TKM786324 TUI786324 UEE786324 UOA786324 UXW786324 VHS786324 VRO786324 WBK786324 WLG786324 WVC786324 A851860:K851860 IQ851860 SM851860 ACI851860 AME851860 AWA851860 BFW851860 BPS851860 BZO851860 CJK851860 CTG851860 DDC851860 DMY851860 DWU851860 EGQ851860 EQM851860 FAI851860 FKE851860 FUA851860 GDW851860 GNS851860 GXO851860 HHK851860 HRG851860 IBC851860 IKY851860 IUU851860 JEQ851860 JOM851860 JYI851860 KIE851860 KSA851860 LBW851860 LLS851860 LVO851860 MFK851860 MPG851860 MZC851860 NIY851860 NSU851860 OCQ851860 OMM851860 OWI851860 PGE851860 PQA851860 PZW851860 QJS851860 QTO851860 RDK851860 RNG851860 RXC851860 SGY851860 SQU851860 TAQ851860 TKM851860 TUI851860 UEE851860 UOA851860 UXW851860 VHS851860 VRO851860 WBK851860 WLG851860 WVC851860 A917396:K917396 IQ917396 SM917396 ACI917396 AME917396 AWA917396 BFW917396 BPS917396 BZO917396 CJK917396 CTG917396 DDC917396 DMY917396 DWU917396 EGQ917396 EQM917396 FAI917396 FKE917396 FUA917396 GDW917396 GNS917396 GXO917396 HHK917396 HRG917396 IBC917396 IKY917396 IUU917396 JEQ917396 JOM917396 JYI917396 KIE917396 KSA917396 LBW917396 LLS917396 LVO917396 MFK917396 MPG917396 MZC917396 NIY917396 NSU917396 OCQ917396 OMM917396 OWI917396 PGE917396 PQA917396 PZW917396 QJS917396 QTO917396 RDK917396 RNG917396 RXC917396 SGY917396 SQU917396 TAQ917396 TKM917396 TUI917396 UEE917396 UOA917396 UXW917396 VHS917396 VRO917396 WBK917396 WLG917396 WVC917396 A982932:K982932 IQ982932 SM982932 ACI982932 AME982932 AWA982932 BFW982932 BPS982932 BZO982932 CJK982932 CTG982932 DDC982932 DMY982932 DWU982932 EGQ982932 EQM982932 FAI982932 FKE982932 FUA982932 GDW982932 GNS982932 GXO982932 HHK982932 HRG982932 IBC982932 IKY982932 IUU982932 JEQ982932 JOM982932 JYI982932 KIE982932 KSA982932 LBW982932 LLS982932 LVO982932 MFK982932 MPG982932 MZC982932 NIY982932 NSU982932 OCQ982932 OMM982932 OWI982932 PGE982932 PQA982932 PZW982932 QJS982932 QTO982932 RDK982932 RNG982932 RXC982932 SGY982932 SQU982932 TAQ982932 TKM982932 TUI982932 UEE982932 UOA982932 UXW982932 VHS982932 VRO982932 WBK982932 WLG982932">
      <formula1>#REF!</formula1>
    </dataValidation>
    <dataValidation type="list" allowBlank="1" showInputMessage="1" showErrorMessage="1" sqref="K55:K112 K53 K120:K141 K114:K118 K17:K51">
      <formula1>$AH$17:$AH$21</formula1>
    </dataValidation>
  </dataValidations>
  <printOptions horizontalCentered="1" verticalCentered="1"/>
  <pageMargins left="0" right="0" top="0.75" bottom="0" header="0.3" footer="0"/>
  <pageSetup scale="45" fitToHeight="0"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topLeftCell="C4" zoomScale="90" zoomScaleNormal="80" zoomScaleSheetLayoutView="90" workbookViewId="0">
      <selection activeCell="O19" sqref="O19"/>
    </sheetView>
  </sheetViews>
  <sheetFormatPr defaultRowHeight="13.8"/>
  <cols>
    <col min="1" max="1" width="7.5546875" style="363" customWidth="1"/>
    <col min="2" max="2" width="15.33203125" style="363" customWidth="1"/>
    <col min="3" max="3" width="10.33203125" style="363" customWidth="1"/>
    <col min="4" max="4" width="10.88671875" style="363" customWidth="1"/>
    <col min="5" max="5" width="11.109375" style="363" customWidth="1"/>
    <col min="6" max="9" width="19" style="363" customWidth="1"/>
    <col min="10" max="10" width="63.88671875" style="523" customWidth="1"/>
    <col min="11" max="11" width="9" style="363" customWidth="1"/>
    <col min="12" max="12" width="11.44140625" style="363" customWidth="1"/>
    <col min="13" max="13" width="13.33203125" style="363" customWidth="1"/>
    <col min="14" max="14" width="12.5546875" style="362" customWidth="1"/>
    <col min="15" max="258" width="9.109375" style="362"/>
    <col min="259" max="259" width="13" style="362" customWidth="1"/>
    <col min="260" max="260" width="37.6640625" style="362" customWidth="1"/>
    <col min="261" max="261" width="8.6640625" style="362" customWidth="1"/>
    <col min="262" max="262" width="9" style="362" customWidth="1"/>
    <col min="263" max="263" width="20.109375" style="362" customWidth="1"/>
    <col min="264" max="264" width="19.44140625" style="362" customWidth="1"/>
    <col min="265" max="514" width="9.109375" style="362"/>
    <col min="515" max="515" width="13" style="362" customWidth="1"/>
    <col min="516" max="516" width="37.6640625" style="362" customWidth="1"/>
    <col min="517" max="517" width="8.6640625" style="362" customWidth="1"/>
    <col min="518" max="518" width="9" style="362" customWidth="1"/>
    <col min="519" max="519" width="20.109375" style="362" customWidth="1"/>
    <col min="520" max="520" width="19.44140625" style="362" customWidth="1"/>
    <col min="521" max="770" width="9.109375" style="362"/>
    <col min="771" max="771" width="13" style="362" customWidth="1"/>
    <col min="772" max="772" width="37.6640625" style="362" customWidth="1"/>
    <col min="773" max="773" width="8.6640625" style="362" customWidth="1"/>
    <col min="774" max="774" width="9" style="362" customWidth="1"/>
    <col min="775" max="775" width="20.109375" style="362" customWidth="1"/>
    <col min="776" max="776" width="19.44140625" style="362" customWidth="1"/>
    <col min="777" max="1026" width="9.109375" style="362"/>
    <col min="1027" max="1027" width="13" style="362" customWidth="1"/>
    <col min="1028" max="1028" width="37.6640625" style="362" customWidth="1"/>
    <col min="1029" max="1029" width="8.6640625" style="362" customWidth="1"/>
    <col min="1030" max="1030" width="9" style="362" customWidth="1"/>
    <col min="1031" max="1031" width="20.109375" style="362" customWidth="1"/>
    <col min="1032" max="1032" width="19.44140625" style="362" customWidth="1"/>
    <col min="1033" max="1282" width="9.109375" style="362"/>
    <col min="1283" max="1283" width="13" style="362" customWidth="1"/>
    <col min="1284" max="1284" width="37.6640625" style="362" customWidth="1"/>
    <col min="1285" max="1285" width="8.6640625" style="362" customWidth="1"/>
    <col min="1286" max="1286" width="9" style="362" customWidth="1"/>
    <col min="1287" max="1287" width="20.109375" style="362" customWidth="1"/>
    <col min="1288" max="1288" width="19.44140625" style="362" customWidth="1"/>
    <col min="1289" max="1538" width="9.109375" style="362"/>
    <col min="1539" max="1539" width="13" style="362" customWidth="1"/>
    <col min="1540" max="1540" width="37.6640625" style="362" customWidth="1"/>
    <col min="1541" max="1541" width="8.6640625" style="362" customWidth="1"/>
    <col min="1542" max="1542" width="9" style="362" customWidth="1"/>
    <col min="1543" max="1543" width="20.109375" style="362" customWidth="1"/>
    <col min="1544" max="1544" width="19.44140625" style="362" customWidth="1"/>
    <col min="1545" max="1794" width="9.109375" style="362"/>
    <col min="1795" max="1795" width="13" style="362" customWidth="1"/>
    <col min="1796" max="1796" width="37.6640625" style="362" customWidth="1"/>
    <col min="1797" max="1797" width="8.6640625" style="362" customWidth="1"/>
    <col min="1798" max="1798" width="9" style="362" customWidth="1"/>
    <col min="1799" max="1799" width="20.109375" style="362" customWidth="1"/>
    <col min="1800" max="1800" width="19.44140625" style="362" customWidth="1"/>
    <col min="1801" max="2050" width="9.109375" style="362"/>
    <col min="2051" max="2051" width="13" style="362" customWidth="1"/>
    <col min="2052" max="2052" width="37.6640625" style="362" customWidth="1"/>
    <col min="2053" max="2053" width="8.6640625" style="362" customWidth="1"/>
    <col min="2054" max="2054" width="9" style="362" customWidth="1"/>
    <col min="2055" max="2055" width="20.109375" style="362" customWidth="1"/>
    <col min="2056" max="2056" width="19.44140625" style="362" customWidth="1"/>
    <col min="2057" max="2306" width="9.109375" style="362"/>
    <col min="2307" max="2307" width="13" style="362" customWidth="1"/>
    <col min="2308" max="2308" width="37.6640625" style="362" customWidth="1"/>
    <col min="2309" max="2309" width="8.6640625" style="362" customWidth="1"/>
    <col min="2310" max="2310" width="9" style="362" customWidth="1"/>
    <col min="2311" max="2311" width="20.109375" style="362" customWidth="1"/>
    <col min="2312" max="2312" width="19.44140625" style="362" customWidth="1"/>
    <col min="2313" max="2562" width="9.109375" style="362"/>
    <col min="2563" max="2563" width="13" style="362" customWidth="1"/>
    <col min="2564" max="2564" width="37.6640625" style="362" customWidth="1"/>
    <col min="2565" max="2565" width="8.6640625" style="362" customWidth="1"/>
    <col min="2566" max="2566" width="9" style="362" customWidth="1"/>
    <col min="2567" max="2567" width="20.109375" style="362" customWidth="1"/>
    <col min="2568" max="2568" width="19.44140625" style="362" customWidth="1"/>
    <col min="2569" max="2818" width="9.109375" style="362"/>
    <col min="2819" max="2819" width="13" style="362" customWidth="1"/>
    <col min="2820" max="2820" width="37.6640625" style="362" customWidth="1"/>
    <col min="2821" max="2821" width="8.6640625" style="362" customWidth="1"/>
    <col min="2822" max="2822" width="9" style="362" customWidth="1"/>
    <col min="2823" max="2823" width="20.109375" style="362" customWidth="1"/>
    <col min="2824" max="2824" width="19.44140625" style="362" customWidth="1"/>
    <col min="2825" max="3074" width="9.109375" style="362"/>
    <col min="3075" max="3075" width="13" style="362" customWidth="1"/>
    <col min="3076" max="3076" width="37.6640625" style="362" customWidth="1"/>
    <col min="3077" max="3077" width="8.6640625" style="362" customWidth="1"/>
    <col min="3078" max="3078" width="9" style="362" customWidth="1"/>
    <col min="3079" max="3079" width="20.109375" style="362" customWidth="1"/>
    <col min="3080" max="3080" width="19.44140625" style="362" customWidth="1"/>
    <col min="3081" max="3330" width="9.109375" style="362"/>
    <col min="3331" max="3331" width="13" style="362" customWidth="1"/>
    <col min="3332" max="3332" width="37.6640625" style="362" customWidth="1"/>
    <col min="3333" max="3333" width="8.6640625" style="362" customWidth="1"/>
    <col min="3334" max="3334" width="9" style="362" customWidth="1"/>
    <col min="3335" max="3335" width="20.109375" style="362" customWidth="1"/>
    <col min="3336" max="3336" width="19.44140625" style="362" customWidth="1"/>
    <col min="3337" max="3586" width="9.109375" style="362"/>
    <col min="3587" max="3587" width="13" style="362" customWidth="1"/>
    <col min="3588" max="3588" width="37.6640625" style="362" customWidth="1"/>
    <col min="3589" max="3589" width="8.6640625" style="362" customWidth="1"/>
    <col min="3590" max="3590" width="9" style="362" customWidth="1"/>
    <col min="3591" max="3591" width="20.109375" style="362" customWidth="1"/>
    <col min="3592" max="3592" width="19.44140625" style="362" customWidth="1"/>
    <col min="3593" max="3842" width="9.109375" style="362"/>
    <col min="3843" max="3843" width="13" style="362" customWidth="1"/>
    <col min="3844" max="3844" width="37.6640625" style="362" customWidth="1"/>
    <col min="3845" max="3845" width="8.6640625" style="362" customWidth="1"/>
    <col min="3846" max="3846" width="9" style="362" customWidth="1"/>
    <col min="3847" max="3847" width="20.109375" style="362" customWidth="1"/>
    <col min="3848" max="3848" width="19.44140625" style="362" customWidth="1"/>
    <col min="3849" max="4098" width="9.109375" style="362"/>
    <col min="4099" max="4099" width="13" style="362" customWidth="1"/>
    <col min="4100" max="4100" width="37.6640625" style="362" customWidth="1"/>
    <col min="4101" max="4101" width="8.6640625" style="362" customWidth="1"/>
    <col min="4102" max="4102" width="9" style="362" customWidth="1"/>
    <col min="4103" max="4103" width="20.109375" style="362" customWidth="1"/>
    <col min="4104" max="4104" width="19.44140625" style="362" customWidth="1"/>
    <col min="4105" max="4354" width="9.109375" style="362"/>
    <col min="4355" max="4355" width="13" style="362" customWidth="1"/>
    <col min="4356" max="4356" width="37.6640625" style="362" customWidth="1"/>
    <col min="4357" max="4357" width="8.6640625" style="362" customWidth="1"/>
    <col min="4358" max="4358" width="9" style="362" customWidth="1"/>
    <col min="4359" max="4359" width="20.109375" style="362" customWidth="1"/>
    <col min="4360" max="4360" width="19.44140625" style="362" customWidth="1"/>
    <col min="4361" max="4610" width="9.109375" style="362"/>
    <col min="4611" max="4611" width="13" style="362" customWidth="1"/>
    <col min="4612" max="4612" width="37.6640625" style="362" customWidth="1"/>
    <col min="4613" max="4613" width="8.6640625" style="362" customWidth="1"/>
    <col min="4614" max="4614" width="9" style="362" customWidth="1"/>
    <col min="4615" max="4615" width="20.109375" style="362" customWidth="1"/>
    <col min="4616" max="4616" width="19.44140625" style="362" customWidth="1"/>
    <col min="4617" max="4866" width="9.109375" style="362"/>
    <col min="4867" max="4867" width="13" style="362" customWidth="1"/>
    <col min="4868" max="4868" width="37.6640625" style="362" customWidth="1"/>
    <col min="4869" max="4869" width="8.6640625" style="362" customWidth="1"/>
    <col min="4870" max="4870" width="9" style="362" customWidth="1"/>
    <col min="4871" max="4871" width="20.109375" style="362" customWidth="1"/>
    <col min="4872" max="4872" width="19.44140625" style="362" customWidth="1"/>
    <col min="4873" max="5122" width="9.109375" style="362"/>
    <col min="5123" max="5123" width="13" style="362" customWidth="1"/>
    <col min="5124" max="5124" width="37.6640625" style="362" customWidth="1"/>
    <col min="5125" max="5125" width="8.6640625" style="362" customWidth="1"/>
    <col min="5126" max="5126" width="9" style="362" customWidth="1"/>
    <col min="5127" max="5127" width="20.109375" style="362" customWidth="1"/>
    <col min="5128" max="5128" width="19.44140625" style="362" customWidth="1"/>
    <col min="5129" max="5378" width="9.109375" style="362"/>
    <col min="5379" max="5379" width="13" style="362" customWidth="1"/>
    <col min="5380" max="5380" width="37.6640625" style="362" customWidth="1"/>
    <col min="5381" max="5381" width="8.6640625" style="362" customWidth="1"/>
    <col min="5382" max="5382" width="9" style="362" customWidth="1"/>
    <col min="5383" max="5383" width="20.109375" style="362" customWidth="1"/>
    <col min="5384" max="5384" width="19.44140625" style="362" customWidth="1"/>
    <col min="5385" max="5634" width="9.109375" style="362"/>
    <col min="5635" max="5635" width="13" style="362" customWidth="1"/>
    <col min="5636" max="5636" width="37.6640625" style="362" customWidth="1"/>
    <col min="5637" max="5637" width="8.6640625" style="362" customWidth="1"/>
    <col min="5638" max="5638" width="9" style="362" customWidth="1"/>
    <col min="5639" max="5639" width="20.109375" style="362" customWidth="1"/>
    <col min="5640" max="5640" width="19.44140625" style="362" customWidth="1"/>
    <col min="5641" max="5890" width="9.109375" style="362"/>
    <col min="5891" max="5891" width="13" style="362" customWidth="1"/>
    <col min="5892" max="5892" width="37.6640625" style="362" customWidth="1"/>
    <col min="5893" max="5893" width="8.6640625" style="362" customWidth="1"/>
    <col min="5894" max="5894" width="9" style="362" customWidth="1"/>
    <col min="5895" max="5895" width="20.109375" style="362" customWidth="1"/>
    <col min="5896" max="5896" width="19.44140625" style="362" customWidth="1"/>
    <col min="5897" max="6146" width="9.109375" style="362"/>
    <col min="6147" max="6147" width="13" style="362" customWidth="1"/>
    <col min="6148" max="6148" width="37.6640625" style="362" customWidth="1"/>
    <col min="6149" max="6149" width="8.6640625" style="362" customWidth="1"/>
    <col min="6150" max="6150" width="9" style="362" customWidth="1"/>
    <col min="6151" max="6151" width="20.109375" style="362" customWidth="1"/>
    <col min="6152" max="6152" width="19.44140625" style="362" customWidth="1"/>
    <col min="6153" max="6402" width="9.109375" style="362"/>
    <col min="6403" max="6403" width="13" style="362" customWidth="1"/>
    <col min="6404" max="6404" width="37.6640625" style="362" customWidth="1"/>
    <col min="6405" max="6405" width="8.6640625" style="362" customWidth="1"/>
    <col min="6406" max="6406" width="9" style="362" customWidth="1"/>
    <col min="6407" max="6407" width="20.109375" style="362" customWidth="1"/>
    <col min="6408" max="6408" width="19.44140625" style="362" customWidth="1"/>
    <col min="6409" max="6658" width="9.109375" style="362"/>
    <col min="6659" max="6659" width="13" style="362" customWidth="1"/>
    <col min="6660" max="6660" width="37.6640625" style="362" customWidth="1"/>
    <col min="6661" max="6661" width="8.6640625" style="362" customWidth="1"/>
    <col min="6662" max="6662" width="9" style="362" customWidth="1"/>
    <col min="6663" max="6663" width="20.109375" style="362" customWidth="1"/>
    <col min="6664" max="6664" width="19.44140625" style="362" customWidth="1"/>
    <col min="6665" max="6914" width="9.109375" style="362"/>
    <col min="6915" max="6915" width="13" style="362" customWidth="1"/>
    <col min="6916" max="6916" width="37.6640625" style="362" customWidth="1"/>
    <col min="6917" max="6917" width="8.6640625" style="362" customWidth="1"/>
    <col min="6918" max="6918" width="9" style="362" customWidth="1"/>
    <col min="6919" max="6919" width="20.109375" style="362" customWidth="1"/>
    <col min="6920" max="6920" width="19.44140625" style="362" customWidth="1"/>
    <col min="6921" max="7170" width="9.109375" style="362"/>
    <col min="7171" max="7171" width="13" style="362" customWidth="1"/>
    <col min="7172" max="7172" width="37.6640625" style="362" customWidth="1"/>
    <col min="7173" max="7173" width="8.6640625" style="362" customWidth="1"/>
    <col min="7174" max="7174" width="9" style="362" customWidth="1"/>
    <col min="7175" max="7175" width="20.109375" style="362" customWidth="1"/>
    <col min="7176" max="7176" width="19.44140625" style="362" customWidth="1"/>
    <col min="7177" max="7426" width="9.109375" style="362"/>
    <col min="7427" max="7427" width="13" style="362" customWidth="1"/>
    <col min="7428" max="7428" width="37.6640625" style="362" customWidth="1"/>
    <col min="7429" max="7429" width="8.6640625" style="362" customWidth="1"/>
    <col min="7430" max="7430" width="9" style="362" customWidth="1"/>
    <col min="7431" max="7431" width="20.109375" style="362" customWidth="1"/>
    <col min="7432" max="7432" width="19.44140625" style="362" customWidth="1"/>
    <col min="7433" max="7682" width="9.109375" style="362"/>
    <col min="7683" max="7683" width="13" style="362" customWidth="1"/>
    <col min="7684" max="7684" width="37.6640625" style="362" customWidth="1"/>
    <col min="7685" max="7685" width="8.6640625" style="362" customWidth="1"/>
    <col min="7686" max="7686" width="9" style="362" customWidth="1"/>
    <col min="7687" max="7687" width="20.109375" style="362" customWidth="1"/>
    <col min="7688" max="7688" width="19.44140625" style="362" customWidth="1"/>
    <col min="7689" max="7938" width="9.109375" style="362"/>
    <col min="7939" max="7939" width="13" style="362" customWidth="1"/>
    <col min="7940" max="7940" width="37.6640625" style="362" customWidth="1"/>
    <col min="7941" max="7941" width="8.6640625" style="362" customWidth="1"/>
    <col min="7942" max="7942" width="9" style="362" customWidth="1"/>
    <col min="7943" max="7943" width="20.109375" style="362" customWidth="1"/>
    <col min="7944" max="7944" width="19.44140625" style="362" customWidth="1"/>
    <col min="7945" max="8194" width="9.109375" style="362"/>
    <col min="8195" max="8195" width="13" style="362" customWidth="1"/>
    <col min="8196" max="8196" width="37.6640625" style="362" customWidth="1"/>
    <col min="8197" max="8197" width="8.6640625" style="362" customWidth="1"/>
    <col min="8198" max="8198" width="9" style="362" customWidth="1"/>
    <col min="8199" max="8199" width="20.109375" style="362" customWidth="1"/>
    <col min="8200" max="8200" width="19.44140625" style="362" customWidth="1"/>
    <col min="8201" max="8450" width="9.109375" style="362"/>
    <col min="8451" max="8451" width="13" style="362" customWidth="1"/>
    <col min="8452" max="8452" width="37.6640625" style="362" customWidth="1"/>
    <col min="8453" max="8453" width="8.6640625" style="362" customWidth="1"/>
    <col min="8454" max="8454" width="9" style="362" customWidth="1"/>
    <col min="8455" max="8455" width="20.109375" style="362" customWidth="1"/>
    <col min="8456" max="8456" width="19.44140625" style="362" customWidth="1"/>
    <col min="8457" max="8706" width="9.109375" style="362"/>
    <col min="8707" max="8707" width="13" style="362" customWidth="1"/>
    <col min="8708" max="8708" width="37.6640625" style="362" customWidth="1"/>
    <col min="8709" max="8709" width="8.6640625" style="362" customWidth="1"/>
    <col min="8710" max="8710" width="9" style="362" customWidth="1"/>
    <col min="8711" max="8711" width="20.109375" style="362" customWidth="1"/>
    <col min="8712" max="8712" width="19.44140625" style="362" customWidth="1"/>
    <col min="8713" max="8962" width="9.109375" style="362"/>
    <col min="8963" max="8963" width="13" style="362" customWidth="1"/>
    <col min="8964" max="8964" width="37.6640625" style="362" customWidth="1"/>
    <col min="8965" max="8965" width="8.6640625" style="362" customWidth="1"/>
    <col min="8966" max="8966" width="9" style="362" customWidth="1"/>
    <col min="8967" max="8967" width="20.109375" style="362" customWidth="1"/>
    <col min="8968" max="8968" width="19.44140625" style="362" customWidth="1"/>
    <col min="8969" max="9218" width="9.109375" style="362"/>
    <col min="9219" max="9219" width="13" style="362" customWidth="1"/>
    <col min="9220" max="9220" width="37.6640625" style="362" customWidth="1"/>
    <col min="9221" max="9221" width="8.6640625" style="362" customWidth="1"/>
    <col min="9222" max="9222" width="9" style="362" customWidth="1"/>
    <col min="9223" max="9223" width="20.109375" style="362" customWidth="1"/>
    <col min="9224" max="9224" width="19.44140625" style="362" customWidth="1"/>
    <col min="9225" max="9474" width="9.109375" style="362"/>
    <col min="9475" max="9475" width="13" style="362" customWidth="1"/>
    <col min="9476" max="9476" width="37.6640625" style="362" customWidth="1"/>
    <col min="9477" max="9477" width="8.6640625" style="362" customWidth="1"/>
    <col min="9478" max="9478" width="9" style="362" customWidth="1"/>
    <col min="9479" max="9479" width="20.109375" style="362" customWidth="1"/>
    <col min="9480" max="9480" width="19.44140625" style="362" customWidth="1"/>
    <col min="9481" max="9730" width="9.109375" style="362"/>
    <col min="9731" max="9731" width="13" style="362" customWidth="1"/>
    <col min="9732" max="9732" width="37.6640625" style="362" customWidth="1"/>
    <col min="9733" max="9733" width="8.6640625" style="362" customWidth="1"/>
    <col min="9734" max="9734" width="9" style="362" customWidth="1"/>
    <col min="9735" max="9735" width="20.109375" style="362" customWidth="1"/>
    <col min="9736" max="9736" width="19.44140625" style="362" customWidth="1"/>
    <col min="9737" max="9986" width="9.109375" style="362"/>
    <col min="9987" max="9987" width="13" style="362" customWidth="1"/>
    <col min="9988" max="9988" width="37.6640625" style="362" customWidth="1"/>
    <col min="9989" max="9989" width="8.6640625" style="362" customWidth="1"/>
    <col min="9990" max="9990" width="9" style="362" customWidth="1"/>
    <col min="9991" max="9991" width="20.109375" style="362" customWidth="1"/>
    <col min="9992" max="9992" width="19.44140625" style="362" customWidth="1"/>
    <col min="9993" max="10242" width="9.109375" style="362"/>
    <col min="10243" max="10243" width="13" style="362" customWidth="1"/>
    <col min="10244" max="10244" width="37.6640625" style="362" customWidth="1"/>
    <col min="10245" max="10245" width="8.6640625" style="362" customWidth="1"/>
    <col min="10246" max="10246" width="9" style="362" customWidth="1"/>
    <col min="10247" max="10247" width="20.109375" style="362" customWidth="1"/>
    <col min="10248" max="10248" width="19.44140625" style="362" customWidth="1"/>
    <col min="10249" max="10498" width="9.109375" style="362"/>
    <col min="10499" max="10499" width="13" style="362" customWidth="1"/>
    <col min="10500" max="10500" width="37.6640625" style="362" customWidth="1"/>
    <col min="10501" max="10501" width="8.6640625" style="362" customWidth="1"/>
    <col min="10502" max="10502" width="9" style="362" customWidth="1"/>
    <col min="10503" max="10503" width="20.109375" style="362" customWidth="1"/>
    <col min="10504" max="10504" width="19.44140625" style="362" customWidth="1"/>
    <col min="10505" max="10754" width="9.109375" style="362"/>
    <col min="10755" max="10755" width="13" style="362" customWidth="1"/>
    <col min="10756" max="10756" width="37.6640625" style="362" customWidth="1"/>
    <col min="10757" max="10757" width="8.6640625" style="362" customWidth="1"/>
    <col min="10758" max="10758" width="9" style="362" customWidth="1"/>
    <col min="10759" max="10759" width="20.109375" style="362" customWidth="1"/>
    <col min="10760" max="10760" width="19.44140625" style="362" customWidth="1"/>
    <col min="10761" max="11010" width="9.109375" style="362"/>
    <col min="11011" max="11011" width="13" style="362" customWidth="1"/>
    <col min="11012" max="11012" width="37.6640625" style="362" customWidth="1"/>
    <col min="11013" max="11013" width="8.6640625" style="362" customWidth="1"/>
    <col min="11014" max="11014" width="9" style="362" customWidth="1"/>
    <col min="11015" max="11015" width="20.109375" style="362" customWidth="1"/>
    <col min="11016" max="11016" width="19.44140625" style="362" customWidth="1"/>
    <col min="11017" max="11266" width="9.109375" style="362"/>
    <col min="11267" max="11267" width="13" style="362" customWidth="1"/>
    <col min="11268" max="11268" width="37.6640625" style="362" customWidth="1"/>
    <col min="11269" max="11269" width="8.6640625" style="362" customWidth="1"/>
    <col min="11270" max="11270" width="9" style="362" customWidth="1"/>
    <col min="11271" max="11271" width="20.109375" style="362" customWidth="1"/>
    <col min="11272" max="11272" width="19.44140625" style="362" customWidth="1"/>
    <col min="11273" max="11522" width="9.109375" style="362"/>
    <col min="11523" max="11523" width="13" style="362" customWidth="1"/>
    <col min="11524" max="11524" width="37.6640625" style="362" customWidth="1"/>
    <col min="11525" max="11525" width="8.6640625" style="362" customWidth="1"/>
    <col min="11526" max="11526" width="9" style="362" customWidth="1"/>
    <col min="11527" max="11527" width="20.109375" style="362" customWidth="1"/>
    <col min="11528" max="11528" width="19.44140625" style="362" customWidth="1"/>
    <col min="11529" max="11778" width="9.109375" style="362"/>
    <col min="11779" max="11779" width="13" style="362" customWidth="1"/>
    <col min="11780" max="11780" width="37.6640625" style="362" customWidth="1"/>
    <col min="11781" max="11781" width="8.6640625" style="362" customWidth="1"/>
    <col min="11782" max="11782" width="9" style="362" customWidth="1"/>
    <col min="11783" max="11783" width="20.109375" style="362" customWidth="1"/>
    <col min="11784" max="11784" width="19.44140625" style="362" customWidth="1"/>
    <col min="11785" max="12034" width="9.109375" style="362"/>
    <col min="12035" max="12035" width="13" style="362" customWidth="1"/>
    <col min="12036" max="12036" width="37.6640625" style="362" customWidth="1"/>
    <col min="12037" max="12037" width="8.6640625" style="362" customWidth="1"/>
    <col min="12038" max="12038" width="9" style="362" customWidth="1"/>
    <col min="12039" max="12039" width="20.109375" style="362" customWidth="1"/>
    <col min="12040" max="12040" width="19.44140625" style="362" customWidth="1"/>
    <col min="12041" max="12290" width="9.109375" style="362"/>
    <col min="12291" max="12291" width="13" style="362" customWidth="1"/>
    <col min="12292" max="12292" width="37.6640625" style="362" customWidth="1"/>
    <col min="12293" max="12293" width="8.6640625" style="362" customWidth="1"/>
    <col min="12294" max="12294" width="9" style="362" customWidth="1"/>
    <col min="12295" max="12295" width="20.109375" style="362" customWidth="1"/>
    <col min="12296" max="12296" width="19.44140625" style="362" customWidth="1"/>
    <col min="12297" max="12546" width="9.109375" style="362"/>
    <col min="12547" max="12547" width="13" style="362" customWidth="1"/>
    <col min="12548" max="12548" width="37.6640625" style="362" customWidth="1"/>
    <col min="12549" max="12549" width="8.6640625" style="362" customWidth="1"/>
    <col min="12550" max="12550" width="9" style="362" customWidth="1"/>
    <col min="12551" max="12551" width="20.109375" style="362" customWidth="1"/>
    <col min="12552" max="12552" width="19.44140625" style="362" customWidth="1"/>
    <col min="12553" max="12802" width="9.109375" style="362"/>
    <col min="12803" max="12803" width="13" style="362" customWidth="1"/>
    <col min="12804" max="12804" width="37.6640625" style="362" customWidth="1"/>
    <col min="12805" max="12805" width="8.6640625" style="362" customWidth="1"/>
    <col min="12806" max="12806" width="9" style="362" customWidth="1"/>
    <col min="12807" max="12807" width="20.109375" style="362" customWidth="1"/>
    <col min="12808" max="12808" width="19.44140625" style="362" customWidth="1"/>
    <col min="12809" max="13058" width="9.109375" style="362"/>
    <col min="13059" max="13059" width="13" style="362" customWidth="1"/>
    <col min="13060" max="13060" width="37.6640625" style="362" customWidth="1"/>
    <col min="13061" max="13061" width="8.6640625" style="362" customWidth="1"/>
    <col min="13062" max="13062" width="9" style="362" customWidth="1"/>
    <col min="13063" max="13063" width="20.109375" style="362" customWidth="1"/>
    <col min="13064" max="13064" width="19.44140625" style="362" customWidth="1"/>
    <col min="13065" max="13314" width="9.109375" style="362"/>
    <col min="13315" max="13315" width="13" style="362" customWidth="1"/>
    <col min="13316" max="13316" width="37.6640625" style="362" customWidth="1"/>
    <col min="13317" max="13317" width="8.6640625" style="362" customWidth="1"/>
    <col min="13318" max="13318" width="9" style="362" customWidth="1"/>
    <col min="13319" max="13319" width="20.109375" style="362" customWidth="1"/>
    <col min="13320" max="13320" width="19.44140625" style="362" customWidth="1"/>
    <col min="13321" max="13570" width="9.109375" style="362"/>
    <col min="13571" max="13571" width="13" style="362" customWidth="1"/>
    <col min="13572" max="13572" width="37.6640625" style="362" customWidth="1"/>
    <col min="13573" max="13573" width="8.6640625" style="362" customWidth="1"/>
    <col min="13574" max="13574" width="9" style="362" customWidth="1"/>
    <col min="13575" max="13575" width="20.109375" style="362" customWidth="1"/>
    <col min="13576" max="13576" width="19.44140625" style="362" customWidth="1"/>
    <col min="13577" max="13826" width="9.109375" style="362"/>
    <col min="13827" max="13827" width="13" style="362" customWidth="1"/>
    <col min="13828" max="13828" width="37.6640625" style="362" customWidth="1"/>
    <col min="13829" max="13829" width="8.6640625" style="362" customWidth="1"/>
    <col min="13830" max="13830" width="9" style="362" customWidth="1"/>
    <col min="13831" max="13831" width="20.109375" style="362" customWidth="1"/>
    <col min="13832" max="13832" width="19.44140625" style="362" customWidth="1"/>
    <col min="13833" max="14082" width="9.109375" style="362"/>
    <col min="14083" max="14083" width="13" style="362" customWidth="1"/>
    <col min="14084" max="14084" width="37.6640625" style="362" customWidth="1"/>
    <col min="14085" max="14085" width="8.6640625" style="362" customWidth="1"/>
    <col min="14086" max="14086" width="9" style="362" customWidth="1"/>
    <col min="14087" max="14087" width="20.109375" style="362" customWidth="1"/>
    <col min="14088" max="14088" width="19.44140625" style="362" customWidth="1"/>
    <col min="14089" max="14338" width="9.109375" style="362"/>
    <col min="14339" max="14339" width="13" style="362" customWidth="1"/>
    <col min="14340" max="14340" width="37.6640625" style="362" customWidth="1"/>
    <col min="14341" max="14341" width="8.6640625" style="362" customWidth="1"/>
    <col min="14342" max="14342" width="9" style="362" customWidth="1"/>
    <col min="14343" max="14343" width="20.109375" style="362" customWidth="1"/>
    <col min="14344" max="14344" width="19.44140625" style="362" customWidth="1"/>
    <col min="14345" max="14594" width="9.109375" style="362"/>
    <col min="14595" max="14595" width="13" style="362" customWidth="1"/>
    <col min="14596" max="14596" width="37.6640625" style="362" customWidth="1"/>
    <col min="14597" max="14597" width="8.6640625" style="362" customWidth="1"/>
    <col min="14598" max="14598" width="9" style="362" customWidth="1"/>
    <col min="14599" max="14599" width="20.109375" style="362" customWidth="1"/>
    <col min="14600" max="14600" width="19.44140625" style="362" customWidth="1"/>
    <col min="14601" max="14850" width="9.109375" style="362"/>
    <col min="14851" max="14851" width="13" style="362" customWidth="1"/>
    <col min="14852" max="14852" width="37.6640625" style="362" customWidth="1"/>
    <col min="14853" max="14853" width="8.6640625" style="362" customWidth="1"/>
    <col min="14854" max="14854" width="9" style="362" customWidth="1"/>
    <col min="14855" max="14855" width="20.109375" style="362" customWidth="1"/>
    <col min="14856" max="14856" width="19.44140625" style="362" customWidth="1"/>
    <col min="14857" max="15106" width="9.109375" style="362"/>
    <col min="15107" max="15107" width="13" style="362" customWidth="1"/>
    <col min="15108" max="15108" width="37.6640625" style="362" customWidth="1"/>
    <col min="15109" max="15109" width="8.6640625" style="362" customWidth="1"/>
    <col min="15110" max="15110" width="9" style="362" customWidth="1"/>
    <col min="15111" max="15111" width="20.109375" style="362" customWidth="1"/>
    <col min="15112" max="15112" width="19.44140625" style="362" customWidth="1"/>
    <col min="15113" max="15362" width="9.109375" style="362"/>
    <col min="15363" max="15363" width="13" style="362" customWidth="1"/>
    <col min="15364" max="15364" width="37.6640625" style="362" customWidth="1"/>
    <col min="15365" max="15365" width="8.6640625" style="362" customWidth="1"/>
    <col min="15366" max="15366" width="9" style="362" customWidth="1"/>
    <col min="15367" max="15367" width="20.109375" style="362" customWidth="1"/>
    <col min="15368" max="15368" width="19.44140625" style="362" customWidth="1"/>
    <col min="15369" max="15618" width="9.109375" style="362"/>
    <col min="15619" max="15619" width="13" style="362" customWidth="1"/>
    <col min="15620" max="15620" width="37.6640625" style="362" customWidth="1"/>
    <col min="15621" max="15621" width="8.6640625" style="362" customWidth="1"/>
    <col min="15622" max="15622" width="9" style="362" customWidth="1"/>
    <col min="15623" max="15623" width="20.109375" style="362" customWidth="1"/>
    <col min="15624" max="15624" width="19.44140625" style="362" customWidth="1"/>
    <col min="15625" max="15874" width="9.109375" style="362"/>
    <col min="15875" max="15875" width="13" style="362" customWidth="1"/>
    <col min="15876" max="15876" width="37.6640625" style="362" customWidth="1"/>
    <col min="15877" max="15877" width="8.6640625" style="362" customWidth="1"/>
    <col min="15878" max="15878" width="9" style="362" customWidth="1"/>
    <col min="15879" max="15879" width="20.109375" style="362" customWidth="1"/>
    <col min="15880" max="15880" width="19.44140625" style="362" customWidth="1"/>
    <col min="15881" max="16130" width="9.109375" style="362"/>
    <col min="16131" max="16131" width="13" style="362" customWidth="1"/>
    <col min="16132" max="16132" width="37.6640625" style="362" customWidth="1"/>
    <col min="16133" max="16133" width="8.6640625" style="362" customWidth="1"/>
    <col min="16134" max="16134" width="9" style="362" customWidth="1"/>
    <col min="16135" max="16135" width="20.109375" style="362" customWidth="1"/>
    <col min="16136" max="16136" width="19.44140625" style="362" customWidth="1"/>
    <col min="16137" max="16384" width="9.109375" style="362"/>
  </cols>
  <sheetData>
    <row r="1" spans="1:14" s="48" customFormat="1" ht="14.4">
      <c r="A1" s="43" t="str">
        <f>Cover!B3</f>
        <v>Specification No.: CC-CS/932-NR1/SS-3970/3/G2</v>
      </c>
      <c r="B1" s="43"/>
      <c r="C1" s="43"/>
      <c r="D1" s="43"/>
      <c r="E1" s="43"/>
      <c r="F1" s="43"/>
      <c r="G1" s="44"/>
      <c r="H1" s="44"/>
      <c r="I1" s="44"/>
      <c r="J1" s="519"/>
      <c r="K1" s="45"/>
      <c r="L1" s="46"/>
      <c r="M1" s="47" t="s">
        <v>36</v>
      </c>
    </row>
    <row r="2" spans="1:14" s="48" customFormat="1" ht="14.4">
      <c r="A2" s="49"/>
      <c r="B2" s="49"/>
      <c r="C2" s="49"/>
      <c r="D2" s="49"/>
      <c r="E2" s="49"/>
      <c r="F2" s="49"/>
      <c r="G2" s="50"/>
      <c r="H2" s="50"/>
      <c r="I2" s="50"/>
      <c r="J2" s="520"/>
      <c r="K2" s="51"/>
      <c r="L2" s="52"/>
      <c r="M2" s="52"/>
    </row>
    <row r="3" spans="1:14" s="48" customFormat="1" ht="52.5" customHeight="1">
      <c r="A3" s="934"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34"/>
      <c r="C3" s="934"/>
      <c r="D3" s="934"/>
      <c r="E3" s="934"/>
      <c r="F3" s="934"/>
      <c r="G3" s="934"/>
      <c r="H3" s="934"/>
      <c r="I3" s="934"/>
      <c r="J3" s="934"/>
      <c r="K3" s="934"/>
      <c r="L3" s="934"/>
      <c r="M3" s="934"/>
    </row>
    <row r="4" spans="1:14" s="48" customFormat="1" ht="14.4">
      <c r="A4" s="538"/>
      <c r="B4" s="538"/>
      <c r="C4" s="538"/>
      <c r="D4" s="538"/>
      <c r="E4" s="538"/>
      <c r="F4" s="538"/>
      <c r="G4" s="538"/>
      <c r="H4" s="538"/>
      <c r="I4" s="538"/>
      <c r="J4" s="538"/>
      <c r="K4" s="538"/>
      <c r="L4" s="538"/>
      <c r="M4" s="538"/>
    </row>
    <row r="5" spans="1:14" s="48" customFormat="1" ht="14.4">
      <c r="A5" s="935" t="s">
        <v>23</v>
      </c>
      <c r="B5" s="935"/>
      <c r="C5" s="935"/>
      <c r="D5" s="935"/>
      <c r="E5" s="935"/>
      <c r="F5" s="935"/>
      <c r="G5" s="935"/>
      <c r="H5" s="935"/>
      <c r="I5" s="935"/>
      <c r="J5" s="935"/>
      <c r="K5" s="935"/>
      <c r="L5" s="935"/>
      <c r="M5" s="935"/>
    </row>
    <row r="6" spans="1:14" s="48" customFormat="1" ht="14.4">
      <c r="A6" s="53"/>
      <c r="B6" s="53"/>
      <c r="C6" s="53"/>
      <c r="D6" s="53"/>
      <c r="E6" s="53"/>
      <c r="F6" s="53"/>
      <c r="G6" s="54"/>
      <c r="H6" s="54"/>
      <c r="I6" s="54"/>
      <c r="J6" s="54"/>
      <c r="K6" s="53"/>
      <c r="L6" s="53"/>
      <c r="M6" s="53"/>
    </row>
    <row r="7" spans="1:14" s="48" customFormat="1" ht="14.4">
      <c r="A7" s="55" t="str">
        <f>'Sch-1'!A6</f>
        <v>Bidder’s Name and Address  (Lead Partner) :</v>
      </c>
      <c r="B7" s="55"/>
      <c r="C7" s="55"/>
      <c r="D7" s="55"/>
      <c r="E7" s="55"/>
      <c r="F7" s="55"/>
      <c r="G7" s="56"/>
      <c r="H7" s="56"/>
      <c r="I7" s="56"/>
      <c r="J7" s="521"/>
      <c r="K7" s="56"/>
      <c r="L7" s="57" t="s">
        <v>1</v>
      </c>
      <c r="M7" s="52"/>
    </row>
    <row r="8" spans="1:14" s="48" customFormat="1" ht="15.6">
      <c r="A8" s="936" t="str">
        <f>'Sch-3'!A7:F7</f>
        <v/>
      </c>
      <c r="B8" s="936"/>
      <c r="C8" s="936"/>
      <c r="D8" s="936"/>
      <c r="E8" s="936"/>
      <c r="F8" s="936"/>
      <c r="G8" s="936"/>
      <c r="H8" s="936"/>
      <c r="I8" s="936"/>
      <c r="J8" s="936"/>
      <c r="K8" s="936"/>
      <c r="L8" s="24" t="str">
        <f>'Sch-1'!L7</f>
        <v>Contract Services</v>
      </c>
      <c r="M8" s="52"/>
    </row>
    <row r="9" spans="1:14" s="48" customFormat="1" ht="15.6">
      <c r="A9" s="59" t="s">
        <v>16</v>
      </c>
      <c r="B9" s="59"/>
      <c r="C9" s="425" t="str">
        <f>IF('Sch-1'!C8=0, "", 'Sch-1'!C8)</f>
        <v/>
      </c>
      <c r="D9" s="425"/>
      <c r="E9" s="425"/>
      <c r="F9" s="425"/>
      <c r="G9" s="425"/>
      <c r="H9" s="425"/>
      <c r="I9" s="425"/>
      <c r="J9" s="522"/>
      <c r="L9" s="24" t="str">
        <f>'Sch-1'!L8</f>
        <v>Power Grid Corporation of India Ltd.,</v>
      </c>
      <c r="M9" s="52"/>
    </row>
    <row r="10" spans="1:14" s="48" customFormat="1" ht="15.6">
      <c r="A10" s="59" t="s">
        <v>17</v>
      </c>
      <c r="B10" s="59"/>
      <c r="C10" s="425" t="str">
        <f>IF('Sch-1'!C9=0, "", 'Sch-1'!C9)</f>
        <v/>
      </c>
      <c r="D10" s="425"/>
      <c r="E10" s="425"/>
      <c r="F10" s="425"/>
      <c r="G10" s="425"/>
      <c r="H10" s="425"/>
      <c r="I10" s="425"/>
      <c r="J10" s="522"/>
      <c r="L10" s="24" t="str">
        <f>'Sch-1'!L9</f>
        <v>"Saudamini", Plot No.-2</v>
      </c>
      <c r="M10" s="52"/>
    </row>
    <row r="11" spans="1:14" s="48" customFormat="1" ht="15.6">
      <c r="A11" s="60"/>
      <c r="B11" s="60"/>
      <c r="C11" s="425" t="str">
        <f>IF('Sch-1'!C10=0, "", 'Sch-1'!C10)</f>
        <v/>
      </c>
      <c r="D11" s="425"/>
      <c r="E11" s="425"/>
      <c r="F11" s="425"/>
      <c r="G11" s="425"/>
      <c r="H11" s="425"/>
      <c r="I11" s="425"/>
      <c r="J11" s="522"/>
      <c r="L11" s="24" t="str">
        <f>'Sch-1'!L10</f>
        <v xml:space="preserve">Sector-29, </v>
      </c>
      <c r="M11" s="52"/>
    </row>
    <row r="12" spans="1:14" s="48" customFormat="1" ht="15.6">
      <c r="A12" s="650"/>
      <c r="B12" s="650"/>
      <c r="C12" s="425" t="str">
        <f>IF('Sch-1'!C11=0, "", 'Sch-1'!C11)</f>
        <v/>
      </c>
      <c r="D12" s="425"/>
      <c r="E12" s="425"/>
      <c r="F12" s="425"/>
      <c r="G12" s="425"/>
      <c r="H12" s="425"/>
      <c r="I12" s="425"/>
      <c r="J12" s="651"/>
      <c r="K12" s="652"/>
      <c r="L12" s="653" t="str">
        <f>'Sch-1'!L11</f>
        <v>Gurgaon (Haryana) - 122001</v>
      </c>
      <c r="M12" s="654"/>
      <c r="N12" s="652"/>
    </row>
    <row r="13" spans="1:14" s="48" customFormat="1" ht="15.6">
      <c r="A13" s="650"/>
      <c r="B13" s="650"/>
      <c r="C13" s="425"/>
      <c r="D13" s="425"/>
      <c r="E13" s="425"/>
      <c r="F13" s="425"/>
      <c r="G13" s="425"/>
      <c r="H13" s="425"/>
      <c r="I13" s="425"/>
      <c r="J13" s="651"/>
      <c r="K13" s="652"/>
      <c r="L13" s="653"/>
      <c r="M13" s="654"/>
      <c r="N13" s="652"/>
    </row>
    <row r="14" spans="1:14" s="48" customFormat="1" ht="16.2" thickBot="1">
      <c r="A14" s="930" t="s">
        <v>37</v>
      </c>
      <c r="B14" s="930"/>
      <c r="C14" s="930"/>
      <c r="D14" s="930"/>
      <c r="E14" s="930"/>
      <c r="F14" s="930"/>
      <c r="G14" s="930"/>
      <c r="H14" s="930"/>
      <c r="I14" s="930"/>
      <c r="J14" s="930"/>
      <c r="K14" s="930"/>
      <c r="L14" s="930"/>
      <c r="M14" s="930"/>
      <c r="N14" s="930"/>
    </row>
    <row r="15" spans="1:14" s="48" customFormat="1" ht="46.8">
      <c r="A15" s="37" t="s">
        <v>8</v>
      </c>
      <c r="B15" s="28" t="s">
        <v>259</v>
      </c>
      <c r="C15" s="28" t="s">
        <v>260</v>
      </c>
      <c r="D15" s="38" t="s">
        <v>270</v>
      </c>
      <c r="E15" s="38" t="s">
        <v>272</v>
      </c>
      <c r="F15" s="38" t="s">
        <v>273</v>
      </c>
      <c r="G15" s="37" t="s">
        <v>35</v>
      </c>
      <c r="H15" s="37" t="s">
        <v>293</v>
      </c>
      <c r="I15" s="37" t="s">
        <v>294</v>
      </c>
      <c r="J15" s="40" t="s">
        <v>18</v>
      </c>
      <c r="K15" s="39" t="s">
        <v>10</v>
      </c>
      <c r="L15" s="39" t="s">
        <v>19</v>
      </c>
      <c r="M15" s="40" t="s">
        <v>38</v>
      </c>
      <c r="N15" s="40" t="s">
        <v>39</v>
      </c>
    </row>
    <row r="16" spans="1:14" s="48" customFormat="1" ht="15.6">
      <c r="A16" s="27">
        <v>1</v>
      </c>
      <c r="B16" s="27">
        <v>2</v>
      </c>
      <c r="C16" s="27">
        <v>3</v>
      </c>
      <c r="D16" s="27">
        <v>4</v>
      </c>
      <c r="E16" s="27">
        <v>5</v>
      </c>
      <c r="F16" s="27">
        <v>6</v>
      </c>
      <c r="G16" s="27">
        <v>7</v>
      </c>
      <c r="H16" s="27">
        <v>8</v>
      </c>
      <c r="I16" s="27">
        <v>9</v>
      </c>
      <c r="J16" s="515">
        <v>10</v>
      </c>
      <c r="K16" s="27">
        <v>11</v>
      </c>
      <c r="L16" s="27">
        <v>12</v>
      </c>
      <c r="M16" s="27">
        <v>13</v>
      </c>
      <c r="N16" s="27" t="s">
        <v>302</v>
      </c>
    </row>
    <row r="17" spans="1:14">
      <c r="A17" s="655"/>
      <c r="B17" s="655"/>
      <c r="C17" s="655"/>
      <c r="D17" s="655"/>
      <c r="E17" s="655"/>
      <c r="F17" s="655"/>
      <c r="G17" s="655"/>
      <c r="H17" s="655"/>
      <c r="I17" s="655"/>
      <c r="J17" s="656"/>
      <c r="K17" s="655"/>
      <c r="L17" s="655"/>
      <c r="M17" s="655"/>
      <c r="N17" s="652"/>
    </row>
    <row r="18" spans="1:14">
      <c r="A18" s="655"/>
      <c r="B18" s="655"/>
      <c r="C18" s="655"/>
      <c r="D18" s="655"/>
      <c r="E18" s="655"/>
      <c r="F18" s="655"/>
      <c r="G18" s="655"/>
      <c r="H18" s="655"/>
      <c r="I18" s="655"/>
      <c r="J18" s="656"/>
      <c r="K18" s="655"/>
      <c r="L18" s="655"/>
      <c r="M18" s="655"/>
      <c r="N18" s="652"/>
    </row>
    <row r="19" spans="1:14">
      <c r="A19" s="655"/>
      <c r="B19" s="655"/>
      <c r="C19" s="655"/>
      <c r="D19" s="655"/>
      <c r="E19" s="655"/>
      <c r="F19" s="655"/>
      <c r="G19" s="655"/>
      <c r="H19" s="655"/>
      <c r="I19" s="655"/>
      <c r="J19" s="656"/>
      <c r="K19" s="655"/>
      <c r="L19" s="655"/>
      <c r="M19" s="655"/>
      <c r="N19" s="652"/>
    </row>
    <row r="20" spans="1:14">
      <c r="A20" s="655"/>
      <c r="B20" s="655"/>
      <c r="C20" s="655"/>
      <c r="D20" s="655"/>
      <c r="E20" s="655"/>
      <c r="F20" s="655"/>
      <c r="G20" s="655"/>
      <c r="H20" s="655"/>
      <c r="I20" s="655"/>
      <c r="J20" s="656"/>
      <c r="K20" s="655"/>
      <c r="L20" s="655"/>
      <c r="M20" s="655"/>
      <c r="N20" s="652"/>
    </row>
    <row r="21" spans="1:14" ht="15" customHeight="1">
      <c r="A21" s="655"/>
      <c r="B21" s="655"/>
      <c r="C21" s="655"/>
      <c r="D21" s="655"/>
      <c r="E21" s="655"/>
      <c r="F21" s="655"/>
      <c r="G21" s="937" t="s">
        <v>297</v>
      </c>
      <c r="H21" s="937"/>
      <c r="I21" s="937"/>
      <c r="J21" s="656"/>
      <c r="K21" s="655"/>
      <c r="L21" s="655"/>
      <c r="M21" s="655"/>
      <c r="N21" s="652"/>
    </row>
    <row r="22" spans="1:14">
      <c r="A22" s="655"/>
      <c r="B22" s="655"/>
      <c r="C22" s="655"/>
      <c r="D22" s="655"/>
      <c r="E22" s="655"/>
      <c r="F22" s="655"/>
      <c r="G22" s="937"/>
      <c r="H22" s="937"/>
      <c r="I22" s="937"/>
      <c r="J22" s="656"/>
      <c r="K22" s="655"/>
      <c r="L22" s="655"/>
      <c r="M22" s="655"/>
      <c r="N22" s="652"/>
    </row>
    <row r="23" spans="1:14">
      <c r="A23" s="655"/>
      <c r="B23" s="655"/>
      <c r="C23" s="655"/>
      <c r="D23" s="655"/>
      <c r="E23" s="655"/>
      <c r="F23" s="655"/>
      <c r="G23" s="655"/>
      <c r="H23" s="655"/>
      <c r="I23" s="655"/>
      <c r="J23" s="656"/>
      <c r="K23" s="655"/>
      <c r="L23" s="655"/>
      <c r="M23" s="655"/>
      <c r="N23" s="652"/>
    </row>
    <row r="24" spans="1:14">
      <c r="A24" s="655"/>
      <c r="B24" s="655"/>
      <c r="C24" s="655"/>
      <c r="D24" s="655"/>
      <c r="E24" s="655"/>
      <c r="F24" s="655"/>
      <c r="G24" s="655"/>
      <c r="H24" s="655"/>
      <c r="I24" s="655"/>
      <c r="J24" s="656"/>
      <c r="K24" s="655"/>
      <c r="L24" s="655"/>
      <c r="M24" s="655"/>
      <c r="N24" s="652"/>
    </row>
    <row r="25" spans="1:14" ht="24" customHeight="1">
      <c r="A25" s="657"/>
      <c r="B25" s="657"/>
      <c r="C25" s="657"/>
      <c r="D25" s="657"/>
      <c r="E25" s="657"/>
      <c r="F25" s="931" t="s">
        <v>447</v>
      </c>
      <c r="G25" s="932"/>
      <c r="H25" s="932"/>
      <c r="I25" s="933"/>
      <c r="J25" s="658"/>
      <c r="K25" s="657"/>
      <c r="L25" s="657"/>
      <c r="M25" s="657"/>
      <c r="N25" s="649">
        <f>SUM(N17:N24)</f>
        <v>0</v>
      </c>
    </row>
    <row r="26" spans="1:14" ht="14.4">
      <c r="A26" s="655"/>
      <c r="B26" s="348"/>
      <c r="C26" s="348"/>
      <c r="D26" s="348"/>
      <c r="E26" s="348"/>
      <c r="F26" s="348"/>
      <c r="G26" s="348"/>
      <c r="H26" s="348"/>
      <c r="I26" s="348"/>
      <c r="J26" s="348"/>
      <c r="K26" s="348"/>
      <c r="L26" s="348"/>
      <c r="M26" s="655"/>
      <c r="N26" s="652"/>
    </row>
    <row r="27" spans="1:14" ht="22.5" customHeight="1">
      <c r="A27" s="659"/>
      <c r="B27" s="660" t="s">
        <v>150</v>
      </c>
      <c r="C27" s="928" t="str">
        <f>'Sch-3'!C145:E145</f>
        <v>--</v>
      </c>
      <c r="D27" s="928"/>
      <c r="E27" s="928"/>
      <c r="F27" s="661"/>
      <c r="G27" s="661"/>
      <c r="H27" s="662"/>
      <c r="I27" s="663"/>
      <c r="J27" s="663"/>
      <c r="K27" s="663"/>
      <c r="L27" s="478" t="s">
        <v>132</v>
      </c>
      <c r="M27" s="929">
        <f>'Sch-3'!O145</f>
        <v>0</v>
      </c>
      <c r="N27" s="929"/>
    </row>
    <row r="28" spans="1:14" ht="22.5" customHeight="1">
      <c r="A28" s="659"/>
      <c r="B28" s="660" t="s">
        <v>151</v>
      </c>
      <c r="C28" s="928">
        <f>'Sch-3'!C146:E146</f>
        <v>0</v>
      </c>
      <c r="D28" s="928"/>
      <c r="E28" s="928"/>
      <c r="F28" s="661"/>
      <c r="G28" s="661"/>
      <c r="H28" s="662"/>
      <c r="I28" s="663"/>
      <c r="J28" s="663"/>
      <c r="K28" s="663"/>
      <c r="L28" s="478" t="s">
        <v>134</v>
      </c>
      <c r="M28" s="929">
        <f>'Sch-3'!O146</f>
        <v>0</v>
      </c>
      <c r="N28" s="929"/>
    </row>
    <row r="29" spans="1:14">
      <c r="A29" s="655"/>
      <c r="B29" s="655"/>
      <c r="C29" s="655"/>
      <c r="D29" s="655"/>
      <c r="E29" s="655"/>
      <c r="F29" s="655"/>
      <c r="G29" s="655"/>
      <c r="H29" s="655"/>
      <c r="I29" s="655"/>
      <c r="J29" s="656"/>
      <c r="K29" s="655"/>
      <c r="L29" s="655"/>
      <c r="M29" s="655"/>
      <c r="N29" s="652"/>
    </row>
  </sheetData>
  <sheetProtection password="CC67" sheet="1" objects="1" scenarios="1" selectLockedCells="1"/>
  <customSheetViews>
    <customSheetView guid="{22CC5C8B-E1A0-44D5-9004-AA64A7EE9D42}" scale="90" showPageBreaks="1" fitToPage="1" printArea="1" view="pageBreakPreview" topLeftCell="C4">
      <selection activeCell="O19" sqref="O19"/>
      <pageMargins left="0.3" right="0.17" top="0.75" bottom="0.75" header="0.3" footer="0.3"/>
      <pageSetup paperSize="9" scale="59" fitToHeight="0" orientation="landscape" r:id="rId1"/>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2"/>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3"/>
    </customSheetView>
  </customSheetViews>
  <mergeCells count="10">
    <mergeCell ref="A3:M3"/>
    <mergeCell ref="A5:M5"/>
    <mergeCell ref="A8:K8"/>
    <mergeCell ref="G21:I22"/>
    <mergeCell ref="C27:E27"/>
    <mergeCell ref="C28:E28"/>
    <mergeCell ref="M27:N27"/>
    <mergeCell ref="M28:N28"/>
    <mergeCell ref="A14:N14"/>
    <mergeCell ref="F25:I25"/>
  </mergeCells>
  <pageMargins left="0.3" right="0.17" top="0.75" bottom="0.75" header="0.3" footer="0.3"/>
  <pageSetup paperSize="9" scale="59" fitToHeight="0"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4" zoomScaleNormal="100" zoomScaleSheetLayoutView="100" workbookViewId="0">
      <selection activeCell="B15" sqref="B15:C15"/>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506" customWidth="1"/>
    <col min="10" max="10" width="14.44140625" style="506" customWidth="1"/>
    <col min="11" max="11" width="17.109375" style="506" customWidth="1"/>
    <col min="12" max="13" width="11.44140625" style="506" customWidth="1"/>
    <col min="14" max="14" width="21.33203125" style="506"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 CC-CS/932-NR1/SS-3970/3/G2</v>
      </c>
      <c r="B1" s="150"/>
      <c r="C1" s="151"/>
      <c r="D1" s="151"/>
      <c r="E1" s="152" t="s">
        <v>121</v>
      </c>
    </row>
    <row r="2" spans="1:15" ht="8.1" customHeight="1">
      <c r="A2" s="155"/>
      <c r="B2" s="156"/>
      <c r="C2" s="157"/>
      <c r="D2" s="157"/>
      <c r="E2" s="158"/>
      <c r="F2" s="159"/>
    </row>
    <row r="3" spans="1:15" ht="65.25" customHeight="1">
      <c r="A3" s="939"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39"/>
      <c r="C3" s="939"/>
      <c r="D3" s="939"/>
      <c r="E3" s="939"/>
    </row>
    <row r="4" spans="1:15" ht="21.9" customHeight="1">
      <c r="A4" s="940" t="s">
        <v>321</v>
      </c>
      <c r="B4" s="940"/>
      <c r="C4" s="940"/>
      <c r="D4" s="940"/>
      <c r="E4" s="940"/>
    </row>
    <row r="5" spans="1:15" ht="12" customHeight="1">
      <c r="A5" s="160"/>
      <c r="B5" s="161"/>
      <c r="C5" s="161"/>
      <c r="D5" s="161"/>
      <c r="E5" s="161"/>
    </row>
    <row r="6" spans="1:15" ht="18" customHeight="1">
      <c r="A6" s="55" t="str">
        <f>'Sch-1'!A6</f>
        <v>Bidder’s Name and Address  (Lead Partner) :</v>
      </c>
      <c r="D6" s="162" t="s">
        <v>1</v>
      </c>
    </row>
    <row r="7" spans="1:15" ht="18" customHeight="1">
      <c r="A7" s="941" t="str">
        <f>'Sch-4'!A8:K8</f>
        <v/>
      </c>
      <c r="B7" s="941"/>
      <c r="D7" s="164" t="str">
        <f>'Sch-1'!L7</f>
        <v>Contract Services</v>
      </c>
    </row>
    <row r="8" spans="1:15" ht="18" customHeight="1">
      <c r="A8" s="62" t="s">
        <v>43</v>
      </c>
      <c r="B8" s="938" t="str">
        <f>IF('Sch-1'!C8=0, "", 'Sch-1'!C8)</f>
        <v/>
      </c>
      <c r="C8" s="938"/>
      <c r="D8" s="164" t="str">
        <f>'Sch-1'!L8</f>
        <v>Power Grid Corporation of India Ltd.,</v>
      </c>
    </row>
    <row r="9" spans="1:15" ht="18" customHeight="1">
      <c r="A9" s="62" t="s">
        <v>44</v>
      </c>
      <c r="B9" s="938" t="str">
        <f>IF('Sch-1'!C9=0, "", 'Sch-1'!C9)</f>
        <v/>
      </c>
      <c r="C9" s="938"/>
      <c r="D9" s="164" t="str">
        <f>'Sch-1'!L9</f>
        <v>"Saudamini", Plot No.-2</v>
      </c>
    </row>
    <row r="10" spans="1:15" ht="18" customHeight="1">
      <c r="A10" s="63"/>
      <c r="B10" s="938" t="str">
        <f>IF('Sch-1'!C10=0, "", 'Sch-1'!C10)</f>
        <v/>
      </c>
      <c r="C10" s="938"/>
      <c r="D10" s="164" t="str">
        <f>'Sch-1'!L10</f>
        <v xml:space="preserve">Sector-29, </v>
      </c>
    </row>
    <row r="11" spans="1:15" ht="18" customHeight="1">
      <c r="A11" s="63"/>
      <c r="B11" s="938" t="str">
        <f>IF('Sch-1'!C11=0, "", 'Sch-1'!C11)</f>
        <v/>
      </c>
      <c r="C11" s="938"/>
      <c r="D11" s="164" t="str">
        <f>'Sch-1'!L11</f>
        <v>Gurgaon (Haryana) - 122001</v>
      </c>
    </row>
    <row r="12" spans="1:15" ht="8.1" customHeight="1"/>
    <row r="13" spans="1:15" ht="21.9" customHeight="1">
      <c r="A13" s="165" t="s">
        <v>122</v>
      </c>
      <c r="B13" s="942" t="s">
        <v>123</v>
      </c>
      <c r="C13" s="943"/>
      <c r="D13" s="944" t="s">
        <v>124</v>
      </c>
      <c r="E13" s="945"/>
      <c r="I13" s="946"/>
      <c r="J13" s="946"/>
      <c r="K13" s="946"/>
      <c r="M13" s="947"/>
      <c r="N13" s="947"/>
      <c r="O13" s="947"/>
    </row>
    <row r="14" spans="1:15" ht="18" customHeight="1">
      <c r="A14" s="166" t="s">
        <v>125</v>
      </c>
      <c r="B14" s="948" t="s">
        <v>322</v>
      </c>
      <c r="C14" s="949"/>
      <c r="D14" s="950">
        <f>'Sch-1'!P115+'Sch-7'!P22</f>
        <v>0</v>
      </c>
      <c r="E14" s="951"/>
      <c r="I14" s="507"/>
      <c r="K14" s="507"/>
      <c r="M14" s="507"/>
      <c r="O14" s="167"/>
    </row>
    <row r="15" spans="1:15" ht="75.75" customHeight="1">
      <c r="A15" s="168"/>
      <c r="B15" s="954" t="s">
        <v>323</v>
      </c>
      <c r="C15" s="954"/>
      <c r="D15" s="954"/>
      <c r="E15" s="954"/>
      <c r="G15" s="169"/>
    </row>
    <row r="16" spans="1:15" ht="18" customHeight="1">
      <c r="A16" s="166" t="s">
        <v>126</v>
      </c>
      <c r="B16" s="948" t="s">
        <v>324</v>
      </c>
      <c r="C16" s="955"/>
      <c r="D16" s="956">
        <f>'Sch-3'!R142</f>
        <v>0</v>
      </c>
      <c r="E16" s="956"/>
      <c r="I16" s="507"/>
      <c r="K16" s="508"/>
      <c r="M16" s="507"/>
      <c r="O16" s="170"/>
    </row>
    <row r="17" spans="1:15" ht="72.75" customHeight="1">
      <c r="A17" s="168"/>
      <c r="B17" s="954" t="s">
        <v>325</v>
      </c>
      <c r="C17" s="954"/>
      <c r="D17" s="954"/>
      <c r="E17" s="954"/>
      <c r="G17" s="171"/>
      <c r="I17" s="509"/>
      <c r="M17" s="509"/>
    </row>
    <row r="18" spans="1:15" ht="24" customHeight="1">
      <c r="A18" s="539"/>
      <c r="B18" s="952" t="s">
        <v>326</v>
      </c>
      <c r="C18" s="952"/>
      <c r="D18" s="953">
        <f>D14+D16</f>
        <v>0</v>
      </c>
      <c r="E18" s="953"/>
      <c r="K18" s="510"/>
      <c r="O18" s="172"/>
    </row>
    <row r="19" spans="1:15" ht="18" customHeight="1">
      <c r="A19" s="173"/>
      <c r="B19" s="174"/>
      <c r="C19" s="174"/>
      <c r="D19" s="175"/>
      <c r="E19" s="175"/>
    </row>
    <row r="20" spans="1:15" ht="30" customHeight="1">
      <c r="A20" s="176"/>
      <c r="B20" s="176"/>
      <c r="C20" s="177"/>
      <c r="D20" s="176"/>
      <c r="E20" s="176"/>
    </row>
    <row r="21" spans="1:15" ht="30" customHeight="1">
      <c r="A21" s="178" t="s">
        <v>131</v>
      </c>
      <c r="B21" s="179" t="str">
        <f>'Sch-4'!C27</f>
        <v>--</v>
      </c>
      <c r="C21" s="177" t="s">
        <v>132</v>
      </c>
      <c r="D21" s="180">
        <f>'Sch-4'!M27</f>
        <v>0</v>
      </c>
      <c r="F21" s="181"/>
    </row>
    <row r="22" spans="1:15" ht="30" customHeight="1">
      <c r="A22" s="178" t="s">
        <v>133</v>
      </c>
      <c r="B22" s="182">
        <f>'Sch-4'!C28</f>
        <v>0</v>
      </c>
      <c r="C22" s="177" t="s">
        <v>134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C67" sheet="1" objects="1" scenarios="1" selectLockedCells="1"/>
  <dataConsolidate/>
  <customSheetViews>
    <customSheetView guid="{22CC5C8B-E1A0-44D5-9004-AA64A7EE9D42}" showPageBreaks="1" printArea="1" hiddenColumns="1" view="pageBreakPreview" topLeftCell="A4">
      <selection activeCell="B15" sqref="B15:C15"/>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s>
  <mergeCells count="21">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 ref="A7:B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4"/>
  <headerFooter alignWithMargins="0">
    <oddFooter>&amp;R&amp;"Book Antiqua,Bold"&amp;10Schedule-5/ Page &amp;P of &amp;N</oddFooter>
  </headerFooter>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506" customWidth="1"/>
    <col min="10" max="10" width="14.44140625" style="506" customWidth="1"/>
    <col min="11" max="11" width="17.109375" style="506" customWidth="1"/>
    <col min="12" max="13" width="11.44140625" style="506" customWidth="1"/>
    <col min="14" max="14" width="21.33203125" style="506"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 CC-CS/932-NR1/SS-3970/3/G2</v>
      </c>
      <c r="B1" s="150"/>
      <c r="C1" s="151"/>
      <c r="D1" s="151"/>
      <c r="E1" s="152" t="s">
        <v>121</v>
      </c>
    </row>
    <row r="2" spans="1:15" ht="8.1" customHeight="1">
      <c r="A2" s="155"/>
      <c r="B2" s="156"/>
      <c r="C2" s="157"/>
      <c r="D2" s="157"/>
      <c r="E2" s="158"/>
      <c r="F2" s="159"/>
    </row>
    <row r="3" spans="1:15" ht="65.25" customHeight="1">
      <c r="A3" s="957"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57"/>
      <c r="C3" s="957"/>
      <c r="D3" s="957"/>
      <c r="E3" s="957"/>
    </row>
    <row r="4" spans="1:15" ht="21.9" customHeight="1">
      <c r="A4" s="940" t="s">
        <v>321</v>
      </c>
      <c r="B4" s="940"/>
      <c r="C4" s="940"/>
      <c r="D4" s="940"/>
      <c r="E4" s="940"/>
    </row>
    <row r="5" spans="1:15" ht="12" customHeight="1">
      <c r="A5" s="160"/>
      <c r="B5" s="161"/>
      <c r="C5" s="161"/>
      <c r="D5" s="161"/>
      <c r="E5" s="161"/>
    </row>
    <row r="6" spans="1:15" ht="18" customHeight="1">
      <c r="A6" s="55" t="str">
        <f>'Sch-1'!A6</f>
        <v>Bidder’s Name and Address  (Lead Partner) :</v>
      </c>
      <c r="D6" s="162" t="s">
        <v>1</v>
      </c>
    </row>
    <row r="7" spans="1:15" ht="18" customHeight="1">
      <c r="A7" s="163" t="str">
        <f>'[1]Sch-1'!A7</f>
        <v/>
      </c>
      <c r="D7" s="164" t="str">
        <f>'Sch-1'!L7</f>
        <v>Contract Services</v>
      </c>
    </row>
    <row r="8" spans="1:15" ht="18" customHeight="1">
      <c r="A8" s="62" t="s">
        <v>43</v>
      </c>
      <c r="B8" s="938" t="str">
        <f>IF('Sch-1'!C8=0, "", 'Sch-1'!C8)</f>
        <v/>
      </c>
      <c r="C8" s="938"/>
      <c r="D8" s="164" t="str">
        <f>'Sch-1'!L8</f>
        <v>Power Grid Corporation of India Ltd.,</v>
      </c>
    </row>
    <row r="9" spans="1:15" ht="18" customHeight="1">
      <c r="A9" s="62" t="s">
        <v>44</v>
      </c>
      <c r="B9" s="938" t="str">
        <f>IF('Sch-1'!C9=0, "", 'Sch-1'!C9)</f>
        <v/>
      </c>
      <c r="C9" s="938"/>
      <c r="D9" s="164" t="str">
        <f>'Sch-1'!L9</f>
        <v>"Saudamini", Plot No.-2</v>
      </c>
    </row>
    <row r="10" spans="1:15" ht="18" customHeight="1">
      <c r="A10" s="63"/>
      <c r="B10" s="938" t="str">
        <f>IF('Sch-1'!C10=0, "", 'Sch-1'!C10)</f>
        <v/>
      </c>
      <c r="C10" s="938"/>
      <c r="D10" s="164" t="str">
        <f>'Sch-1'!L10</f>
        <v xml:space="preserve">Sector-29, </v>
      </c>
    </row>
    <row r="11" spans="1:15" ht="18" customHeight="1">
      <c r="A11" s="63"/>
      <c r="B11" s="938" t="str">
        <f>IF('Sch-1'!C11=0, "", 'Sch-1'!C11)</f>
        <v/>
      </c>
      <c r="C11" s="938"/>
      <c r="D11" s="164" t="str">
        <f>'Sch-1'!L11</f>
        <v>Gurgaon (Haryana) - 122001</v>
      </c>
    </row>
    <row r="12" spans="1:15" ht="8.1" customHeight="1"/>
    <row r="13" spans="1:15" ht="21.9" customHeight="1">
      <c r="A13" s="165" t="s">
        <v>122</v>
      </c>
      <c r="B13" s="942" t="s">
        <v>123</v>
      </c>
      <c r="C13" s="943"/>
      <c r="D13" s="944" t="s">
        <v>124</v>
      </c>
      <c r="E13" s="945"/>
      <c r="I13" s="946"/>
      <c r="J13" s="946"/>
      <c r="K13" s="946"/>
      <c r="M13" s="947"/>
      <c r="N13" s="947"/>
      <c r="O13" s="947"/>
    </row>
    <row r="14" spans="1:15" ht="18" customHeight="1">
      <c r="A14" s="166" t="s">
        <v>125</v>
      </c>
      <c r="B14" s="948" t="s">
        <v>322</v>
      </c>
      <c r="C14" s="949"/>
      <c r="D14" s="950">
        <f>'Sch-1'!R115+'Sch-7'!R22</f>
        <v>0</v>
      </c>
      <c r="E14" s="951"/>
      <c r="F14" s="189"/>
      <c r="G14" s="189"/>
      <c r="I14" s="507"/>
      <c r="K14" s="507"/>
      <c r="M14" s="507"/>
      <c r="O14" s="167"/>
    </row>
    <row r="15" spans="1:15" ht="75.75" customHeight="1">
      <c r="A15" s="168"/>
      <c r="B15" s="954" t="s">
        <v>323</v>
      </c>
      <c r="C15" s="954"/>
      <c r="D15" s="954"/>
      <c r="E15" s="954"/>
      <c r="G15" s="169"/>
    </row>
    <row r="16" spans="1:15" ht="18" customHeight="1">
      <c r="A16" s="166" t="s">
        <v>126</v>
      </c>
      <c r="B16" s="948" t="s">
        <v>324</v>
      </c>
      <c r="C16" s="955"/>
      <c r="D16" s="956">
        <f>'Sch-3'!U142</f>
        <v>0</v>
      </c>
      <c r="E16" s="956"/>
      <c r="F16" s="632"/>
      <c r="I16" s="507"/>
      <c r="K16" s="508"/>
      <c r="M16" s="507"/>
      <c r="O16" s="170"/>
    </row>
    <row r="17" spans="1:15" ht="72.75" customHeight="1">
      <c r="A17" s="168"/>
      <c r="B17" s="954" t="s">
        <v>325</v>
      </c>
      <c r="C17" s="954"/>
      <c r="D17" s="954"/>
      <c r="E17" s="954"/>
      <c r="G17" s="171"/>
      <c r="I17" s="509"/>
      <c r="M17" s="509"/>
    </row>
    <row r="18" spans="1:15" ht="24" customHeight="1">
      <c r="A18" s="539"/>
      <c r="B18" s="952" t="s">
        <v>326</v>
      </c>
      <c r="C18" s="952"/>
      <c r="D18" s="953">
        <f>SUM(D14,D16)</f>
        <v>0</v>
      </c>
      <c r="E18" s="953"/>
      <c r="K18" s="510"/>
      <c r="O18" s="172"/>
    </row>
    <row r="19" spans="1:15" ht="18" customHeight="1">
      <c r="A19" s="173"/>
      <c r="B19" s="174"/>
      <c r="C19" s="174"/>
      <c r="D19" s="175"/>
      <c r="E19" s="175"/>
    </row>
    <row r="20" spans="1:15" ht="30" customHeight="1">
      <c r="A20" s="176"/>
      <c r="B20" s="176"/>
      <c r="C20" s="177"/>
      <c r="D20" s="176"/>
      <c r="E20" s="176"/>
    </row>
    <row r="21" spans="1:15" ht="30" customHeight="1">
      <c r="A21" s="178" t="s">
        <v>131</v>
      </c>
      <c r="B21" s="179" t="str">
        <f>'Sch-4'!C27</f>
        <v>--</v>
      </c>
      <c r="C21" s="177" t="s">
        <v>132</v>
      </c>
      <c r="D21" s="180">
        <f>'Sch-4'!M27</f>
        <v>0</v>
      </c>
      <c r="F21" s="181"/>
    </row>
    <row r="22" spans="1:15" ht="30" customHeight="1">
      <c r="A22" s="178" t="s">
        <v>133</v>
      </c>
      <c r="B22" s="182">
        <f>'Sch-4'!C28</f>
        <v>0</v>
      </c>
      <c r="C22" s="177" t="s">
        <v>134</v>
      </c>
      <c r="D22" s="180">
        <f>'Sch-4'!M28</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s>
  <mergeCells count="20">
    <mergeCell ref="B18:C18"/>
    <mergeCell ref="D18:E18"/>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13" zoomScaleNormal="100" zoomScaleSheetLayoutView="100" workbookViewId="0">
      <selection activeCell="B10" sqref="B10:C10"/>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6" width="11.44140625" style="189"/>
    <col min="257" max="257" width="12.109375" style="189" customWidth="1"/>
    <col min="258" max="258" width="31.44140625" style="189" customWidth="1"/>
    <col min="259" max="259" width="24" style="189" customWidth="1"/>
    <col min="260" max="260" width="39.33203125" style="189" customWidth="1"/>
    <col min="261" max="512" width="11.44140625" style="189"/>
    <col min="513" max="513" width="12.109375" style="189" customWidth="1"/>
    <col min="514" max="514" width="31.44140625" style="189" customWidth="1"/>
    <col min="515" max="515" width="24" style="189" customWidth="1"/>
    <col min="516" max="516" width="39.33203125" style="189" customWidth="1"/>
    <col min="517" max="768" width="11.44140625" style="189"/>
    <col min="769" max="769" width="12.109375" style="189" customWidth="1"/>
    <col min="770" max="770" width="31.44140625" style="189" customWidth="1"/>
    <col min="771" max="771" width="24" style="189" customWidth="1"/>
    <col min="772" max="772" width="39.33203125" style="189" customWidth="1"/>
    <col min="773" max="1024" width="11.44140625" style="189"/>
    <col min="1025" max="1025" width="12.109375" style="189" customWidth="1"/>
    <col min="1026" max="1026" width="31.44140625" style="189" customWidth="1"/>
    <col min="1027" max="1027" width="24" style="189" customWidth="1"/>
    <col min="1028" max="1028" width="39.33203125" style="189" customWidth="1"/>
    <col min="1029" max="1280" width="11.44140625" style="189"/>
    <col min="1281" max="1281" width="12.109375" style="189" customWidth="1"/>
    <col min="1282" max="1282" width="31.44140625" style="189" customWidth="1"/>
    <col min="1283" max="1283" width="24" style="189" customWidth="1"/>
    <col min="1284" max="1284" width="39.33203125" style="189" customWidth="1"/>
    <col min="1285" max="1536" width="11.44140625" style="189"/>
    <col min="1537" max="1537" width="12.109375" style="189" customWidth="1"/>
    <col min="1538" max="1538" width="31.44140625" style="189" customWidth="1"/>
    <col min="1539" max="1539" width="24" style="189" customWidth="1"/>
    <col min="1540" max="1540" width="39.33203125" style="189" customWidth="1"/>
    <col min="1541" max="1792" width="11.44140625" style="189"/>
    <col min="1793" max="1793" width="12.109375" style="189" customWidth="1"/>
    <col min="1794" max="1794" width="31.44140625" style="189" customWidth="1"/>
    <col min="1795" max="1795" width="24" style="189" customWidth="1"/>
    <col min="1796" max="1796" width="39.33203125" style="189" customWidth="1"/>
    <col min="1797" max="2048" width="11.44140625" style="189"/>
    <col min="2049" max="2049" width="12.109375" style="189" customWidth="1"/>
    <col min="2050" max="2050" width="31.44140625" style="189" customWidth="1"/>
    <col min="2051" max="2051" width="24" style="189" customWidth="1"/>
    <col min="2052" max="2052" width="39.33203125" style="189" customWidth="1"/>
    <col min="2053" max="2304" width="11.44140625" style="189"/>
    <col min="2305" max="2305" width="12.109375" style="189" customWidth="1"/>
    <col min="2306" max="2306" width="31.44140625" style="189" customWidth="1"/>
    <col min="2307" max="2307" width="24" style="189" customWidth="1"/>
    <col min="2308" max="2308" width="39.33203125" style="189" customWidth="1"/>
    <col min="2309" max="2560" width="11.44140625" style="189"/>
    <col min="2561" max="2561" width="12.109375" style="189" customWidth="1"/>
    <col min="2562" max="2562" width="31.44140625" style="189" customWidth="1"/>
    <col min="2563" max="2563" width="24" style="189" customWidth="1"/>
    <col min="2564" max="2564" width="39.33203125" style="189" customWidth="1"/>
    <col min="2565" max="2816" width="11.44140625" style="189"/>
    <col min="2817" max="2817" width="12.109375" style="189" customWidth="1"/>
    <col min="2818" max="2818" width="31.44140625" style="189" customWidth="1"/>
    <col min="2819" max="2819" width="24" style="189" customWidth="1"/>
    <col min="2820" max="2820" width="39.33203125" style="189" customWidth="1"/>
    <col min="2821" max="3072" width="11.44140625" style="189"/>
    <col min="3073" max="3073" width="12.109375" style="189" customWidth="1"/>
    <col min="3074" max="3074" width="31.44140625" style="189" customWidth="1"/>
    <col min="3075" max="3075" width="24" style="189" customWidth="1"/>
    <col min="3076" max="3076" width="39.33203125" style="189" customWidth="1"/>
    <col min="3077" max="3328" width="11.44140625" style="189"/>
    <col min="3329" max="3329" width="12.109375" style="189" customWidth="1"/>
    <col min="3330" max="3330" width="31.44140625" style="189" customWidth="1"/>
    <col min="3331" max="3331" width="24" style="189" customWidth="1"/>
    <col min="3332" max="3332" width="39.33203125" style="189" customWidth="1"/>
    <col min="3333" max="3584" width="11.44140625" style="189"/>
    <col min="3585" max="3585" width="12.109375" style="189" customWidth="1"/>
    <col min="3586" max="3586" width="31.44140625" style="189" customWidth="1"/>
    <col min="3587" max="3587" width="24" style="189" customWidth="1"/>
    <col min="3588" max="3588" width="39.33203125" style="189" customWidth="1"/>
    <col min="3589" max="3840" width="11.44140625" style="189"/>
    <col min="3841" max="3841" width="12.109375" style="189" customWidth="1"/>
    <col min="3842" max="3842" width="31.44140625" style="189" customWidth="1"/>
    <col min="3843" max="3843" width="24" style="189" customWidth="1"/>
    <col min="3844" max="3844" width="39.33203125" style="189" customWidth="1"/>
    <col min="3845" max="4096" width="11.44140625" style="189"/>
    <col min="4097" max="4097" width="12.109375" style="189" customWidth="1"/>
    <col min="4098" max="4098" width="31.44140625" style="189" customWidth="1"/>
    <col min="4099" max="4099" width="24" style="189" customWidth="1"/>
    <col min="4100" max="4100" width="39.33203125" style="189" customWidth="1"/>
    <col min="4101" max="4352" width="11.44140625" style="189"/>
    <col min="4353" max="4353" width="12.109375" style="189" customWidth="1"/>
    <col min="4354" max="4354" width="31.44140625" style="189" customWidth="1"/>
    <col min="4355" max="4355" width="24" style="189" customWidth="1"/>
    <col min="4356" max="4356" width="39.33203125" style="189" customWidth="1"/>
    <col min="4357" max="4608" width="11.44140625" style="189"/>
    <col min="4609" max="4609" width="12.109375" style="189" customWidth="1"/>
    <col min="4610" max="4610" width="31.44140625" style="189" customWidth="1"/>
    <col min="4611" max="4611" width="24" style="189" customWidth="1"/>
    <col min="4612" max="4612" width="39.33203125" style="189" customWidth="1"/>
    <col min="4613" max="4864" width="11.44140625" style="189"/>
    <col min="4865" max="4865" width="12.109375" style="189" customWidth="1"/>
    <col min="4866" max="4866" width="31.44140625" style="189" customWidth="1"/>
    <col min="4867" max="4867" width="24" style="189" customWidth="1"/>
    <col min="4868" max="4868" width="39.33203125" style="189" customWidth="1"/>
    <col min="4869" max="5120" width="11.44140625" style="189"/>
    <col min="5121" max="5121" width="12.109375" style="189" customWidth="1"/>
    <col min="5122" max="5122" width="31.44140625" style="189" customWidth="1"/>
    <col min="5123" max="5123" width="24" style="189" customWidth="1"/>
    <col min="5124" max="5124" width="39.33203125" style="189" customWidth="1"/>
    <col min="5125" max="5376" width="11.44140625" style="189"/>
    <col min="5377" max="5377" width="12.109375" style="189" customWidth="1"/>
    <col min="5378" max="5378" width="31.44140625" style="189" customWidth="1"/>
    <col min="5379" max="5379" width="24" style="189" customWidth="1"/>
    <col min="5380" max="5380" width="39.33203125" style="189" customWidth="1"/>
    <col min="5381" max="5632" width="11.44140625" style="189"/>
    <col min="5633" max="5633" width="12.109375" style="189" customWidth="1"/>
    <col min="5634" max="5634" width="31.44140625" style="189" customWidth="1"/>
    <col min="5635" max="5635" width="24" style="189" customWidth="1"/>
    <col min="5636" max="5636" width="39.33203125" style="189" customWidth="1"/>
    <col min="5637" max="5888" width="11.44140625" style="189"/>
    <col min="5889" max="5889" width="12.109375" style="189" customWidth="1"/>
    <col min="5890" max="5890" width="31.44140625" style="189" customWidth="1"/>
    <col min="5891" max="5891" width="24" style="189" customWidth="1"/>
    <col min="5892" max="5892" width="39.33203125" style="189" customWidth="1"/>
    <col min="5893" max="6144" width="11.44140625" style="189"/>
    <col min="6145" max="6145" width="12.109375" style="189" customWidth="1"/>
    <col min="6146" max="6146" width="31.44140625" style="189" customWidth="1"/>
    <col min="6147" max="6147" width="24" style="189" customWidth="1"/>
    <col min="6148" max="6148" width="39.33203125" style="189" customWidth="1"/>
    <col min="6149" max="6400" width="11.44140625" style="189"/>
    <col min="6401" max="6401" width="12.109375" style="189" customWidth="1"/>
    <col min="6402" max="6402" width="31.44140625" style="189" customWidth="1"/>
    <col min="6403" max="6403" width="24" style="189" customWidth="1"/>
    <col min="6404" max="6404" width="39.33203125" style="189" customWidth="1"/>
    <col min="6405" max="6656" width="11.44140625" style="189"/>
    <col min="6657" max="6657" width="12.109375" style="189" customWidth="1"/>
    <col min="6658" max="6658" width="31.44140625" style="189" customWidth="1"/>
    <col min="6659" max="6659" width="24" style="189" customWidth="1"/>
    <col min="6660" max="6660" width="39.33203125" style="189" customWidth="1"/>
    <col min="6661" max="6912" width="11.44140625" style="189"/>
    <col min="6913" max="6913" width="12.109375" style="189" customWidth="1"/>
    <col min="6914" max="6914" width="31.44140625" style="189" customWidth="1"/>
    <col min="6915" max="6915" width="24" style="189" customWidth="1"/>
    <col min="6916" max="6916" width="39.33203125" style="189" customWidth="1"/>
    <col min="6917" max="7168" width="11.44140625" style="189"/>
    <col min="7169" max="7169" width="12.109375" style="189" customWidth="1"/>
    <col min="7170" max="7170" width="31.44140625" style="189" customWidth="1"/>
    <col min="7171" max="7171" width="24" style="189" customWidth="1"/>
    <col min="7172" max="7172" width="39.33203125" style="189" customWidth="1"/>
    <col min="7173" max="7424" width="11.44140625" style="189"/>
    <col min="7425" max="7425" width="12.109375" style="189" customWidth="1"/>
    <col min="7426" max="7426" width="31.44140625" style="189" customWidth="1"/>
    <col min="7427" max="7427" width="24" style="189" customWidth="1"/>
    <col min="7428" max="7428" width="39.33203125" style="189" customWidth="1"/>
    <col min="7429" max="7680" width="11.44140625" style="189"/>
    <col min="7681" max="7681" width="12.109375" style="189" customWidth="1"/>
    <col min="7682" max="7682" width="31.44140625" style="189" customWidth="1"/>
    <col min="7683" max="7683" width="24" style="189" customWidth="1"/>
    <col min="7684" max="7684" width="39.33203125" style="189" customWidth="1"/>
    <col min="7685" max="7936" width="11.44140625" style="189"/>
    <col min="7937" max="7937" width="12.109375" style="189" customWidth="1"/>
    <col min="7938" max="7938" width="31.44140625" style="189" customWidth="1"/>
    <col min="7939" max="7939" width="24" style="189" customWidth="1"/>
    <col min="7940" max="7940" width="39.33203125" style="189" customWidth="1"/>
    <col min="7941" max="8192" width="11.44140625" style="189"/>
    <col min="8193" max="8193" width="12.109375" style="189" customWidth="1"/>
    <col min="8194" max="8194" width="31.44140625" style="189" customWidth="1"/>
    <col min="8195" max="8195" width="24" style="189" customWidth="1"/>
    <col min="8196" max="8196" width="39.33203125" style="189" customWidth="1"/>
    <col min="8197" max="8448" width="11.44140625" style="189"/>
    <col min="8449" max="8449" width="12.109375" style="189" customWidth="1"/>
    <col min="8450" max="8450" width="31.44140625" style="189" customWidth="1"/>
    <col min="8451" max="8451" width="24" style="189" customWidth="1"/>
    <col min="8452" max="8452" width="39.33203125" style="189" customWidth="1"/>
    <col min="8453" max="8704" width="11.44140625" style="189"/>
    <col min="8705" max="8705" width="12.109375" style="189" customWidth="1"/>
    <col min="8706" max="8706" width="31.44140625" style="189" customWidth="1"/>
    <col min="8707" max="8707" width="24" style="189" customWidth="1"/>
    <col min="8708" max="8708" width="39.33203125" style="189" customWidth="1"/>
    <col min="8709" max="8960" width="11.44140625" style="189"/>
    <col min="8961" max="8961" width="12.109375" style="189" customWidth="1"/>
    <col min="8962" max="8962" width="31.44140625" style="189" customWidth="1"/>
    <col min="8963" max="8963" width="24" style="189" customWidth="1"/>
    <col min="8964" max="8964" width="39.33203125" style="189" customWidth="1"/>
    <col min="8965" max="9216" width="11.44140625" style="189"/>
    <col min="9217" max="9217" width="12.109375" style="189" customWidth="1"/>
    <col min="9218" max="9218" width="31.44140625" style="189" customWidth="1"/>
    <col min="9219" max="9219" width="24" style="189" customWidth="1"/>
    <col min="9220" max="9220" width="39.33203125" style="189" customWidth="1"/>
    <col min="9221" max="9472" width="11.44140625" style="189"/>
    <col min="9473" max="9473" width="12.109375" style="189" customWidth="1"/>
    <col min="9474" max="9474" width="31.44140625" style="189" customWidth="1"/>
    <col min="9475" max="9475" width="24" style="189" customWidth="1"/>
    <col min="9476" max="9476" width="39.33203125" style="189" customWidth="1"/>
    <col min="9477" max="9728" width="11.44140625" style="189"/>
    <col min="9729" max="9729" width="12.109375" style="189" customWidth="1"/>
    <col min="9730" max="9730" width="31.44140625" style="189" customWidth="1"/>
    <col min="9731" max="9731" width="24" style="189" customWidth="1"/>
    <col min="9732" max="9732" width="39.33203125" style="189" customWidth="1"/>
    <col min="9733" max="9984" width="11.44140625" style="189"/>
    <col min="9985" max="9985" width="12.109375" style="189" customWidth="1"/>
    <col min="9986" max="9986" width="31.44140625" style="189" customWidth="1"/>
    <col min="9987" max="9987" width="24" style="189" customWidth="1"/>
    <col min="9988" max="9988" width="39.33203125" style="189" customWidth="1"/>
    <col min="9989" max="10240" width="11.44140625" style="189"/>
    <col min="10241" max="10241" width="12.109375" style="189" customWidth="1"/>
    <col min="10242" max="10242" width="31.44140625" style="189" customWidth="1"/>
    <col min="10243" max="10243" width="24" style="189" customWidth="1"/>
    <col min="10244" max="10244" width="39.33203125" style="189" customWidth="1"/>
    <col min="10245" max="10496" width="11.44140625" style="189"/>
    <col min="10497" max="10497" width="12.109375" style="189" customWidth="1"/>
    <col min="10498" max="10498" width="31.44140625" style="189" customWidth="1"/>
    <col min="10499" max="10499" width="24" style="189" customWidth="1"/>
    <col min="10500" max="10500" width="39.33203125" style="189" customWidth="1"/>
    <col min="10501" max="10752" width="11.44140625" style="189"/>
    <col min="10753" max="10753" width="12.109375" style="189" customWidth="1"/>
    <col min="10754" max="10754" width="31.44140625" style="189" customWidth="1"/>
    <col min="10755" max="10755" width="24" style="189" customWidth="1"/>
    <col min="10756" max="10756" width="39.33203125" style="189" customWidth="1"/>
    <col min="10757" max="11008" width="11.44140625" style="189"/>
    <col min="11009" max="11009" width="12.109375" style="189" customWidth="1"/>
    <col min="11010" max="11010" width="31.44140625" style="189" customWidth="1"/>
    <col min="11011" max="11011" width="24" style="189" customWidth="1"/>
    <col min="11012" max="11012" width="39.33203125" style="189" customWidth="1"/>
    <col min="11013" max="11264" width="11.44140625" style="189"/>
    <col min="11265" max="11265" width="12.109375" style="189" customWidth="1"/>
    <col min="11266" max="11266" width="31.44140625" style="189" customWidth="1"/>
    <col min="11267" max="11267" width="24" style="189" customWidth="1"/>
    <col min="11268" max="11268" width="39.33203125" style="189" customWidth="1"/>
    <col min="11269" max="11520" width="11.44140625" style="189"/>
    <col min="11521" max="11521" width="12.109375" style="189" customWidth="1"/>
    <col min="11522" max="11522" width="31.44140625" style="189" customWidth="1"/>
    <col min="11523" max="11523" width="24" style="189" customWidth="1"/>
    <col min="11524" max="11524" width="39.33203125" style="189" customWidth="1"/>
    <col min="11525" max="11776" width="11.44140625" style="189"/>
    <col min="11777" max="11777" width="12.109375" style="189" customWidth="1"/>
    <col min="11778" max="11778" width="31.44140625" style="189" customWidth="1"/>
    <col min="11779" max="11779" width="24" style="189" customWidth="1"/>
    <col min="11780" max="11780" width="39.33203125" style="189" customWidth="1"/>
    <col min="11781" max="12032" width="11.44140625" style="189"/>
    <col min="12033" max="12033" width="12.109375" style="189" customWidth="1"/>
    <col min="12034" max="12034" width="31.44140625" style="189" customWidth="1"/>
    <col min="12035" max="12035" width="24" style="189" customWidth="1"/>
    <col min="12036" max="12036" width="39.33203125" style="189" customWidth="1"/>
    <col min="12037" max="12288" width="11.44140625" style="189"/>
    <col min="12289" max="12289" width="12.109375" style="189" customWidth="1"/>
    <col min="12290" max="12290" width="31.44140625" style="189" customWidth="1"/>
    <col min="12291" max="12291" width="24" style="189" customWidth="1"/>
    <col min="12292" max="12292" width="39.33203125" style="189" customWidth="1"/>
    <col min="12293" max="12544" width="11.44140625" style="189"/>
    <col min="12545" max="12545" width="12.109375" style="189" customWidth="1"/>
    <col min="12546" max="12546" width="31.44140625" style="189" customWidth="1"/>
    <col min="12547" max="12547" width="24" style="189" customWidth="1"/>
    <col min="12548" max="12548" width="39.33203125" style="189" customWidth="1"/>
    <col min="12549" max="12800" width="11.44140625" style="189"/>
    <col min="12801" max="12801" width="12.109375" style="189" customWidth="1"/>
    <col min="12802" max="12802" width="31.44140625" style="189" customWidth="1"/>
    <col min="12803" max="12803" width="24" style="189" customWidth="1"/>
    <col min="12804" max="12804" width="39.33203125" style="189" customWidth="1"/>
    <col min="12805" max="13056" width="11.44140625" style="189"/>
    <col min="13057" max="13057" width="12.109375" style="189" customWidth="1"/>
    <col min="13058" max="13058" width="31.44140625" style="189" customWidth="1"/>
    <col min="13059" max="13059" width="24" style="189" customWidth="1"/>
    <col min="13060" max="13060" width="39.33203125" style="189" customWidth="1"/>
    <col min="13061" max="13312" width="11.44140625" style="189"/>
    <col min="13313" max="13313" width="12.109375" style="189" customWidth="1"/>
    <col min="13314" max="13314" width="31.44140625" style="189" customWidth="1"/>
    <col min="13315" max="13315" width="24" style="189" customWidth="1"/>
    <col min="13316" max="13316" width="39.33203125" style="189" customWidth="1"/>
    <col min="13317" max="13568" width="11.44140625" style="189"/>
    <col min="13569" max="13569" width="12.109375" style="189" customWidth="1"/>
    <col min="13570" max="13570" width="31.44140625" style="189" customWidth="1"/>
    <col min="13571" max="13571" width="24" style="189" customWidth="1"/>
    <col min="13572" max="13572" width="39.33203125" style="189" customWidth="1"/>
    <col min="13573" max="13824" width="11.44140625" style="189"/>
    <col min="13825" max="13825" width="12.109375" style="189" customWidth="1"/>
    <col min="13826" max="13826" width="31.44140625" style="189" customWidth="1"/>
    <col min="13827" max="13827" width="24" style="189" customWidth="1"/>
    <col min="13828" max="13828" width="39.33203125" style="189" customWidth="1"/>
    <col min="13829" max="14080" width="11.44140625" style="189"/>
    <col min="14081" max="14081" width="12.109375" style="189" customWidth="1"/>
    <col min="14082" max="14082" width="31.44140625" style="189" customWidth="1"/>
    <col min="14083" max="14083" width="24" style="189" customWidth="1"/>
    <col min="14084" max="14084" width="39.33203125" style="189" customWidth="1"/>
    <col min="14085" max="14336" width="11.44140625" style="189"/>
    <col min="14337" max="14337" width="12.109375" style="189" customWidth="1"/>
    <col min="14338" max="14338" width="31.44140625" style="189" customWidth="1"/>
    <col min="14339" max="14339" width="24" style="189" customWidth="1"/>
    <col min="14340" max="14340" width="39.33203125" style="189" customWidth="1"/>
    <col min="14341" max="14592" width="11.44140625" style="189"/>
    <col min="14593" max="14593" width="12.109375" style="189" customWidth="1"/>
    <col min="14594" max="14594" width="31.44140625" style="189" customWidth="1"/>
    <col min="14595" max="14595" width="24" style="189" customWidth="1"/>
    <col min="14596" max="14596" width="39.33203125" style="189" customWidth="1"/>
    <col min="14597" max="14848" width="11.44140625" style="189"/>
    <col min="14849" max="14849" width="12.109375" style="189" customWidth="1"/>
    <col min="14850" max="14850" width="31.44140625" style="189" customWidth="1"/>
    <col min="14851" max="14851" width="24" style="189" customWidth="1"/>
    <col min="14852" max="14852" width="39.33203125" style="189" customWidth="1"/>
    <col min="14853" max="15104" width="11.44140625" style="189"/>
    <col min="15105" max="15105" width="12.109375" style="189" customWidth="1"/>
    <col min="15106" max="15106" width="31.44140625" style="189" customWidth="1"/>
    <col min="15107" max="15107" width="24" style="189" customWidth="1"/>
    <col min="15108" max="15108" width="39.33203125" style="189" customWidth="1"/>
    <col min="15109" max="15360" width="11.44140625" style="189"/>
    <col min="15361" max="15361" width="12.109375" style="189" customWidth="1"/>
    <col min="15362" max="15362" width="31.44140625" style="189" customWidth="1"/>
    <col min="15363" max="15363" width="24" style="189" customWidth="1"/>
    <col min="15364" max="15364" width="39.33203125" style="189" customWidth="1"/>
    <col min="15365" max="15616" width="11.44140625" style="189"/>
    <col min="15617" max="15617" width="12.109375" style="189" customWidth="1"/>
    <col min="15618" max="15618" width="31.44140625" style="189" customWidth="1"/>
    <col min="15619" max="15619" width="24" style="189" customWidth="1"/>
    <col min="15620" max="15620" width="39.33203125" style="189" customWidth="1"/>
    <col min="15621" max="15872" width="11.44140625" style="189"/>
    <col min="15873" max="15873" width="12.109375" style="189" customWidth="1"/>
    <col min="15874" max="15874" width="31.44140625" style="189" customWidth="1"/>
    <col min="15875" max="15875" width="24" style="189" customWidth="1"/>
    <col min="15876" max="15876" width="39.33203125" style="189" customWidth="1"/>
    <col min="15877" max="16128" width="11.44140625" style="189"/>
    <col min="16129" max="16129" width="12.109375" style="189" customWidth="1"/>
    <col min="16130" max="16130" width="31.44140625" style="189" customWidth="1"/>
    <col min="16131" max="16131" width="24" style="189" customWidth="1"/>
    <col min="16132" max="16132" width="39.33203125" style="189" customWidth="1"/>
    <col min="16133" max="16384" width="11.44140625" style="189"/>
  </cols>
  <sheetData>
    <row r="1" spans="1:6" ht="18" customHeight="1">
      <c r="A1" s="190" t="str">
        <f>Cover!B3</f>
        <v>Specification No.: CC-CS/932-NR1/SS-3970/3/G2</v>
      </c>
      <c r="B1" s="191"/>
      <c r="C1" s="192"/>
      <c r="D1" s="193" t="s">
        <v>135</v>
      </c>
    </row>
    <row r="2" spans="1:6" ht="18" customHeight="1">
      <c r="A2" s="194"/>
      <c r="B2" s="195"/>
      <c r="C2" s="196"/>
      <c r="D2" s="196"/>
    </row>
    <row r="3" spans="1:6" ht="82.5" customHeight="1">
      <c r="A3" s="957"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57"/>
      <c r="C3" s="957"/>
      <c r="D3" s="957"/>
      <c r="E3" s="197"/>
      <c r="F3" s="197"/>
    </row>
    <row r="4" spans="1:6" ht="21.9" customHeight="1">
      <c r="A4" s="940" t="s">
        <v>136</v>
      </c>
      <c r="B4" s="940"/>
      <c r="C4" s="940"/>
      <c r="D4" s="940"/>
    </row>
    <row r="5" spans="1:6" ht="18" customHeight="1">
      <c r="A5" s="198"/>
    </row>
    <row r="6" spans="1:6" ht="18" customHeight="1">
      <c r="A6" s="55" t="str">
        <f>'Sch-1'!A6</f>
        <v>Bidder’s Name and Address  (Lead Partner) :</v>
      </c>
      <c r="D6" s="162" t="s">
        <v>1</v>
      </c>
    </row>
    <row r="7" spans="1:6" ht="36" customHeight="1">
      <c r="A7" s="960" t="str">
        <f>'Sch-4'!A8:K8</f>
        <v/>
      </c>
      <c r="B7" s="960"/>
      <c r="C7" s="960"/>
      <c r="D7" s="164" t="str">
        <f>'Sch-1'!L7</f>
        <v>Contract Services</v>
      </c>
    </row>
    <row r="8" spans="1:6" ht="18" customHeight="1">
      <c r="A8" s="62" t="s">
        <v>43</v>
      </c>
      <c r="B8" s="938" t="str">
        <f>IF('Sch-1'!C8=0, "", 'Sch-1'!C8)</f>
        <v/>
      </c>
      <c r="C8" s="938"/>
      <c r="D8" s="164" t="str">
        <f>'Sch-1'!L8</f>
        <v>Power Grid Corporation of India Ltd.,</v>
      </c>
    </row>
    <row r="9" spans="1:6" ht="18" customHeight="1">
      <c r="A9" s="62" t="s">
        <v>44</v>
      </c>
      <c r="B9" s="938" t="str">
        <f>IF('Sch-1'!C9=0, "", 'Sch-1'!C9)</f>
        <v/>
      </c>
      <c r="C9" s="938"/>
      <c r="D9" s="164" t="str">
        <f>'Sch-1'!L9</f>
        <v>"Saudamini", Plot No.-2</v>
      </c>
    </row>
    <row r="10" spans="1:6" ht="18" customHeight="1">
      <c r="A10" s="63"/>
      <c r="B10" s="938" t="str">
        <f>IF('Sch-1'!C10=0, "", 'Sch-1'!C10)</f>
        <v/>
      </c>
      <c r="C10" s="938"/>
      <c r="D10" s="164" t="str">
        <f>'Sch-1'!L10</f>
        <v xml:space="preserve">Sector-29, </v>
      </c>
    </row>
    <row r="11" spans="1:6" ht="18" customHeight="1">
      <c r="A11" s="63"/>
      <c r="B11" s="938" t="str">
        <f>IF('Sch-1'!C11=0, "", 'Sch-1'!C11)</f>
        <v/>
      </c>
      <c r="C11" s="938"/>
      <c r="D11" s="164" t="str">
        <f>'Sch-1'!L11</f>
        <v>Gurgaon (Haryana) - 122001</v>
      </c>
    </row>
    <row r="12" spans="1:6" ht="18" customHeight="1">
      <c r="A12" s="199"/>
      <c r="B12" s="199"/>
      <c r="C12" s="199"/>
      <c r="D12" s="200"/>
    </row>
    <row r="13" spans="1:6" ht="21.9" customHeight="1">
      <c r="A13" s="201" t="s">
        <v>122</v>
      </c>
      <c r="B13" s="944" t="s">
        <v>18</v>
      </c>
      <c r="C13" s="945"/>
      <c r="D13" s="202" t="s">
        <v>124</v>
      </c>
    </row>
    <row r="14" spans="1:6" ht="21.9" customHeight="1">
      <c r="A14" s="166" t="s">
        <v>125</v>
      </c>
      <c r="B14" s="961" t="s">
        <v>137</v>
      </c>
      <c r="C14" s="961"/>
      <c r="D14" s="203">
        <f>'Sch-1'!N117</f>
        <v>0</v>
      </c>
    </row>
    <row r="15" spans="1:6" ht="35.1" customHeight="1">
      <c r="A15" s="204"/>
      <c r="B15" s="958" t="s">
        <v>138</v>
      </c>
      <c r="C15" s="959"/>
      <c r="D15" s="205"/>
    </row>
    <row r="16" spans="1:6" ht="21.9" customHeight="1">
      <c r="A16" s="166" t="s">
        <v>126</v>
      </c>
      <c r="B16" s="961" t="s">
        <v>139</v>
      </c>
      <c r="C16" s="961"/>
      <c r="D16" s="203">
        <f>'Sch-2'!J105</f>
        <v>0</v>
      </c>
    </row>
    <row r="17" spans="1:6" ht="35.1" customHeight="1">
      <c r="A17" s="204"/>
      <c r="B17" s="958" t="s">
        <v>327</v>
      </c>
      <c r="C17" s="959"/>
      <c r="D17" s="205"/>
    </row>
    <row r="18" spans="1:6" ht="21.9" customHeight="1">
      <c r="A18" s="166" t="s">
        <v>127</v>
      </c>
      <c r="B18" s="961" t="s">
        <v>140</v>
      </c>
      <c r="C18" s="961"/>
      <c r="D18" s="203">
        <f>'Sch-3'!P142</f>
        <v>0</v>
      </c>
    </row>
    <row r="19" spans="1:6" ht="30" customHeight="1">
      <c r="A19" s="204"/>
      <c r="B19" s="958" t="s">
        <v>141</v>
      </c>
      <c r="C19" s="959"/>
      <c r="D19" s="205"/>
    </row>
    <row r="20" spans="1:6" ht="21.9" customHeight="1">
      <c r="A20" s="166" t="s">
        <v>128</v>
      </c>
      <c r="B20" s="961" t="s">
        <v>142</v>
      </c>
      <c r="C20" s="961"/>
      <c r="D20" s="206" t="s">
        <v>143</v>
      </c>
    </row>
    <row r="21" spans="1:6" ht="30" customHeight="1">
      <c r="A21" s="204"/>
      <c r="B21" s="958" t="s">
        <v>144</v>
      </c>
      <c r="C21" s="959"/>
      <c r="D21" s="205"/>
    </row>
    <row r="22" spans="1:6" ht="30" customHeight="1">
      <c r="A22" s="166">
        <v>5</v>
      </c>
      <c r="B22" s="961" t="s">
        <v>145</v>
      </c>
      <c r="C22" s="961"/>
      <c r="D22" s="203">
        <f>'Sch-5'!D18:E18</f>
        <v>0</v>
      </c>
    </row>
    <row r="23" spans="1:6" ht="31.5" customHeight="1">
      <c r="A23" s="204"/>
      <c r="B23" s="958" t="s">
        <v>146</v>
      </c>
      <c r="C23" s="959"/>
      <c r="D23" s="207"/>
    </row>
    <row r="24" spans="1:6" ht="21.9" customHeight="1">
      <c r="A24" s="166" t="s">
        <v>130</v>
      </c>
      <c r="B24" s="961" t="s">
        <v>147</v>
      </c>
      <c r="C24" s="961"/>
      <c r="D24" s="206">
        <f>'Sch-7'!N22</f>
        <v>0</v>
      </c>
    </row>
    <row r="25" spans="1:6" ht="45.75" customHeight="1">
      <c r="A25" s="204"/>
      <c r="B25" s="958" t="s">
        <v>148</v>
      </c>
      <c r="C25" s="959"/>
      <c r="D25" s="205"/>
    </row>
    <row r="26" spans="1:6" ht="28.5" customHeight="1">
      <c r="A26" s="539"/>
      <c r="B26" s="962" t="s">
        <v>149</v>
      </c>
      <c r="C26" s="962"/>
      <c r="D26" s="579">
        <f>SUM(D14,D16,D18,D20,D22)</f>
        <v>0</v>
      </c>
    </row>
    <row r="27" spans="1:6" ht="18.75" customHeight="1">
      <c r="A27" s="208"/>
      <c r="B27" s="209"/>
      <c r="C27" s="209"/>
      <c r="D27" s="210"/>
    </row>
    <row r="28" spans="1:6" ht="27.9" customHeight="1">
      <c r="A28" s="208"/>
      <c r="B28" s="209"/>
      <c r="C28" s="211"/>
      <c r="D28" s="210"/>
    </row>
    <row r="29" spans="1:6" ht="27.9" customHeight="1">
      <c r="A29" s="212" t="s">
        <v>150</v>
      </c>
      <c r="B29" s="213" t="str">
        <f>'Sch-5'!B21</f>
        <v>--</v>
      </c>
      <c r="C29" s="211" t="s">
        <v>132</v>
      </c>
      <c r="D29" s="214">
        <f>'Sch-5'!D21</f>
        <v>0</v>
      </c>
      <c r="F29" s="215"/>
    </row>
    <row r="30" spans="1:6" ht="27.9" customHeight="1">
      <c r="A30" s="212" t="s">
        <v>151</v>
      </c>
      <c r="B30" s="213">
        <f>'Sch-5'!B22</f>
        <v>0</v>
      </c>
      <c r="C30" s="211" t="s">
        <v>134</v>
      </c>
      <c r="D30" s="214">
        <f>'Sch-5'!D22</f>
        <v>0</v>
      </c>
      <c r="F30" s="216"/>
    </row>
    <row r="31" spans="1:6" ht="27.9" customHeight="1">
      <c r="A31" s="217"/>
      <c r="B31" s="195"/>
      <c r="C31" s="211"/>
      <c r="F31" s="216"/>
    </row>
    <row r="32" spans="1:6" ht="30" customHeight="1">
      <c r="A32" s="217"/>
      <c r="B32" s="195"/>
      <c r="C32" s="211"/>
      <c r="D32" s="217"/>
      <c r="F32" s="215"/>
    </row>
    <row r="33" spans="1:5" ht="30" customHeight="1">
      <c r="A33" s="218"/>
      <c r="B33" s="218"/>
      <c r="C33" s="219"/>
      <c r="E33" s="220"/>
    </row>
  </sheetData>
  <sheetProtection password="CC67" sheet="1" objects="1" scenarios="1" selectLockedCells="1"/>
  <customSheetViews>
    <customSheetView guid="{22CC5C8B-E1A0-44D5-9004-AA64A7EE9D42}" showPageBreaks="1" printArea="1" view="pageBreakPreview" topLeftCell="A13">
      <selection activeCell="B10" sqref="B10:C1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4"/>
  <headerFooter alignWithMargins="0">
    <oddFooter>&amp;R&amp;"Book Antiqua,Bold"&amp;10Schedule-6/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tabSelected="1" view="pageBreakPreview" zoomScaleNormal="100" zoomScaleSheetLayoutView="100" workbookViewId="0">
      <selection activeCell="D17" sqref="D17"/>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2" width="11.44140625" style="189"/>
    <col min="253" max="253" width="12.109375" style="189" customWidth="1"/>
    <col min="254" max="254" width="31.44140625" style="189" customWidth="1"/>
    <col min="255" max="255" width="24" style="189" customWidth="1"/>
    <col min="256" max="256" width="39.33203125" style="189" customWidth="1"/>
    <col min="257" max="508" width="11.44140625" style="189"/>
    <col min="509" max="509" width="12.109375" style="189" customWidth="1"/>
    <col min="510" max="510" width="31.44140625" style="189" customWidth="1"/>
    <col min="511" max="511" width="24" style="189" customWidth="1"/>
    <col min="512" max="512" width="39.33203125" style="189" customWidth="1"/>
    <col min="513" max="764" width="11.44140625" style="189"/>
    <col min="765" max="765" width="12.109375" style="189" customWidth="1"/>
    <col min="766" max="766" width="31.44140625" style="189" customWidth="1"/>
    <col min="767" max="767" width="24" style="189" customWidth="1"/>
    <col min="768" max="768" width="39.33203125" style="189" customWidth="1"/>
    <col min="769" max="1020" width="11.44140625" style="189"/>
    <col min="1021" max="1021" width="12.109375" style="189" customWidth="1"/>
    <col min="1022" max="1022" width="31.44140625" style="189" customWidth="1"/>
    <col min="1023" max="1023" width="24" style="189" customWidth="1"/>
    <col min="1024" max="1024" width="39.33203125" style="189" customWidth="1"/>
    <col min="1025" max="1276" width="11.44140625" style="189"/>
    <col min="1277" max="1277" width="12.109375" style="189" customWidth="1"/>
    <col min="1278" max="1278" width="31.44140625" style="189" customWidth="1"/>
    <col min="1279" max="1279" width="24" style="189" customWidth="1"/>
    <col min="1280" max="1280" width="39.33203125" style="189" customWidth="1"/>
    <col min="1281" max="1532" width="11.44140625" style="189"/>
    <col min="1533" max="1533" width="12.109375" style="189" customWidth="1"/>
    <col min="1534" max="1534" width="31.44140625" style="189" customWidth="1"/>
    <col min="1535" max="1535" width="24" style="189" customWidth="1"/>
    <col min="1536" max="1536" width="39.33203125" style="189" customWidth="1"/>
    <col min="1537" max="1788" width="11.44140625" style="189"/>
    <col min="1789" max="1789" width="12.109375" style="189" customWidth="1"/>
    <col min="1790" max="1790" width="31.44140625" style="189" customWidth="1"/>
    <col min="1791" max="1791" width="24" style="189" customWidth="1"/>
    <col min="1792" max="1792" width="39.33203125" style="189" customWidth="1"/>
    <col min="1793" max="2044" width="11.44140625" style="189"/>
    <col min="2045" max="2045" width="12.109375" style="189" customWidth="1"/>
    <col min="2046" max="2046" width="31.44140625" style="189" customWidth="1"/>
    <col min="2047" max="2047" width="24" style="189" customWidth="1"/>
    <col min="2048" max="2048" width="39.33203125" style="189" customWidth="1"/>
    <col min="2049" max="2300" width="11.44140625" style="189"/>
    <col min="2301" max="2301" width="12.109375" style="189" customWidth="1"/>
    <col min="2302" max="2302" width="31.44140625" style="189" customWidth="1"/>
    <col min="2303" max="2303" width="24" style="189" customWidth="1"/>
    <col min="2304" max="2304" width="39.33203125" style="189" customWidth="1"/>
    <col min="2305" max="2556" width="11.44140625" style="189"/>
    <col min="2557" max="2557" width="12.109375" style="189" customWidth="1"/>
    <col min="2558" max="2558" width="31.44140625" style="189" customWidth="1"/>
    <col min="2559" max="2559" width="24" style="189" customWidth="1"/>
    <col min="2560" max="2560" width="39.33203125" style="189" customWidth="1"/>
    <col min="2561" max="2812" width="11.44140625" style="189"/>
    <col min="2813" max="2813" width="12.109375" style="189" customWidth="1"/>
    <col min="2814" max="2814" width="31.44140625" style="189" customWidth="1"/>
    <col min="2815" max="2815" width="24" style="189" customWidth="1"/>
    <col min="2816" max="2816" width="39.33203125" style="189" customWidth="1"/>
    <col min="2817" max="3068" width="11.44140625" style="189"/>
    <col min="3069" max="3069" width="12.109375" style="189" customWidth="1"/>
    <col min="3070" max="3070" width="31.44140625" style="189" customWidth="1"/>
    <col min="3071" max="3071" width="24" style="189" customWidth="1"/>
    <col min="3072" max="3072" width="39.33203125" style="189" customWidth="1"/>
    <col min="3073" max="3324" width="11.44140625" style="189"/>
    <col min="3325" max="3325" width="12.109375" style="189" customWidth="1"/>
    <col min="3326" max="3326" width="31.44140625" style="189" customWidth="1"/>
    <col min="3327" max="3327" width="24" style="189" customWidth="1"/>
    <col min="3328" max="3328" width="39.33203125" style="189" customWidth="1"/>
    <col min="3329" max="3580" width="11.44140625" style="189"/>
    <col min="3581" max="3581" width="12.109375" style="189" customWidth="1"/>
    <col min="3582" max="3582" width="31.44140625" style="189" customWidth="1"/>
    <col min="3583" max="3583" width="24" style="189" customWidth="1"/>
    <col min="3584" max="3584" width="39.33203125" style="189" customWidth="1"/>
    <col min="3585" max="3836" width="11.44140625" style="189"/>
    <col min="3837" max="3837" width="12.109375" style="189" customWidth="1"/>
    <col min="3838" max="3838" width="31.44140625" style="189" customWidth="1"/>
    <col min="3839" max="3839" width="24" style="189" customWidth="1"/>
    <col min="3840" max="3840" width="39.33203125" style="189" customWidth="1"/>
    <col min="3841" max="4092" width="11.44140625" style="189"/>
    <col min="4093" max="4093" width="12.109375" style="189" customWidth="1"/>
    <col min="4094" max="4094" width="31.44140625" style="189" customWidth="1"/>
    <col min="4095" max="4095" width="24" style="189" customWidth="1"/>
    <col min="4096" max="4096" width="39.33203125" style="189" customWidth="1"/>
    <col min="4097" max="4348" width="11.44140625" style="189"/>
    <col min="4349" max="4349" width="12.109375" style="189" customWidth="1"/>
    <col min="4350" max="4350" width="31.44140625" style="189" customWidth="1"/>
    <col min="4351" max="4351" width="24" style="189" customWidth="1"/>
    <col min="4352" max="4352" width="39.33203125" style="189" customWidth="1"/>
    <col min="4353" max="4604" width="11.44140625" style="189"/>
    <col min="4605" max="4605" width="12.109375" style="189" customWidth="1"/>
    <col min="4606" max="4606" width="31.44140625" style="189" customWidth="1"/>
    <col min="4607" max="4607" width="24" style="189" customWidth="1"/>
    <col min="4608" max="4608" width="39.33203125" style="189" customWidth="1"/>
    <col min="4609" max="4860" width="11.44140625" style="189"/>
    <col min="4861" max="4861" width="12.109375" style="189" customWidth="1"/>
    <col min="4862" max="4862" width="31.44140625" style="189" customWidth="1"/>
    <col min="4863" max="4863" width="24" style="189" customWidth="1"/>
    <col min="4864" max="4864" width="39.33203125" style="189" customWidth="1"/>
    <col min="4865" max="5116" width="11.44140625" style="189"/>
    <col min="5117" max="5117" width="12.109375" style="189" customWidth="1"/>
    <col min="5118" max="5118" width="31.44140625" style="189" customWidth="1"/>
    <col min="5119" max="5119" width="24" style="189" customWidth="1"/>
    <col min="5120" max="5120" width="39.33203125" style="189" customWidth="1"/>
    <col min="5121" max="5372" width="11.44140625" style="189"/>
    <col min="5373" max="5373" width="12.109375" style="189" customWidth="1"/>
    <col min="5374" max="5374" width="31.44140625" style="189" customWidth="1"/>
    <col min="5375" max="5375" width="24" style="189" customWidth="1"/>
    <col min="5376" max="5376" width="39.33203125" style="189" customWidth="1"/>
    <col min="5377" max="5628" width="11.44140625" style="189"/>
    <col min="5629" max="5629" width="12.109375" style="189" customWidth="1"/>
    <col min="5630" max="5630" width="31.44140625" style="189" customWidth="1"/>
    <col min="5631" max="5631" width="24" style="189" customWidth="1"/>
    <col min="5632" max="5632" width="39.33203125" style="189" customWidth="1"/>
    <col min="5633" max="5884" width="11.44140625" style="189"/>
    <col min="5885" max="5885" width="12.109375" style="189" customWidth="1"/>
    <col min="5886" max="5886" width="31.44140625" style="189" customWidth="1"/>
    <col min="5887" max="5887" width="24" style="189" customWidth="1"/>
    <col min="5888" max="5888" width="39.33203125" style="189" customWidth="1"/>
    <col min="5889" max="6140" width="11.44140625" style="189"/>
    <col min="6141" max="6141" width="12.109375" style="189" customWidth="1"/>
    <col min="6142" max="6142" width="31.44140625" style="189" customWidth="1"/>
    <col min="6143" max="6143" width="24" style="189" customWidth="1"/>
    <col min="6144" max="6144" width="39.33203125" style="189" customWidth="1"/>
    <col min="6145" max="6396" width="11.44140625" style="189"/>
    <col min="6397" max="6397" width="12.109375" style="189" customWidth="1"/>
    <col min="6398" max="6398" width="31.44140625" style="189" customWidth="1"/>
    <col min="6399" max="6399" width="24" style="189" customWidth="1"/>
    <col min="6400" max="6400" width="39.33203125" style="189" customWidth="1"/>
    <col min="6401" max="6652" width="11.44140625" style="189"/>
    <col min="6653" max="6653" width="12.109375" style="189" customWidth="1"/>
    <col min="6654" max="6654" width="31.44140625" style="189" customWidth="1"/>
    <col min="6655" max="6655" width="24" style="189" customWidth="1"/>
    <col min="6656" max="6656" width="39.33203125" style="189" customWidth="1"/>
    <col min="6657" max="6908" width="11.44140625" style="189"/>
    <col min="6909" max="6909" width="12.109375" style="189" customWidth="1"/>
    <col min="6910" max="6910" width="31.44140625" style="189" customWidth="1"/>
    <col min="6911" max="6911" width="24" style="189" customWidth="1"/>
    <col min="6912" max="6912" width="39.33203125" style="189" customWidth="1"/>
    <col min="6913" max="7164" width="11.44140625" style="189"/>
    <col min="7165" max="7165" width="12.109375" style="189" customWidth="1"/>
    <col min="7166" max="7166" width="31.44140625" style="189" customWidth="1"/>
    <col min="7167" max="7167" width="24" style="189" customWidth="1"/>
    <col min="7168" max="7168" width="39.33203125" style="189" customWidth="1"/>
    <col min="7169" max="7420" width="11.44140625" style="189"/>
    <col min="7421" max="7421" width="12.109375" style="189" customWidth="1"/>
    <col min="7422" max="7422" width="31.44140625" style="189" customWidth="1"/>
    <col min="7423" max="7423" width="24" style="189" customWidth="1"/>
    <col min="7424" max="7424" width="39.33203125" style="189" customWidth="1"/>
    <col min="7425" max="7676" width="11.44140625" style="189"/>
    <col min="7677" max="7677" width="12.109375" style="189" customWidth="1"/>
    <col min="7678" max="7678" width="31.44140625" style="189" customWidth="1"/>
    <col min="7679" max="7679" width="24" style="189" customWidth="1"/>
    <col min="7680" max="7680" width="39.33203125" style="189" customWidth="1"/>
    <col min="7681" max="7932" width="11.44140625" style="189"/>
    <col min="7933" max="7933" width="12.109375" style="189" customWidth="1"/>
    <col min="7934" max="7934" width="31.44140625" style="189" customWidth="1"/>
    <col min="7935" max="7935" width="24" style="189" customWidth="1"/>
    <col min="7936" max="7936" width="39.33203125" style="189" customWidth="1"/>
    <col min="7937" max="8188" width="11.44140625" style="189"/>
    <col min="8189" max="8189" width="12.109375" style="189" customWidth="1"/>
    <col min="8190" max="8190" width="31.44140625" style="189" customWidth="1"/>
    <col min="8191" max="8191" width="24" style="189" customWidth="1"/>
    <col min="8192" max="8192" width="39.33203125" style="189" customWidth="1"/>
    <col min="8193" max="8444" width="11.44140625" style="189"/>
    <col min="8445" max="8445" width="12.109375" style="189" customWidth="1"/>
    <col min="8446" max="8446" width="31.44140625" style="189" customWidth="1"/>
    <col min="8447" max="8447" width="24" style="189" customWidth="1"/>
    <col min="8448" max="8448" width="39.33203125" style="189" customWidth="1"/>
    <col min="8449" max="8700" width="11.44140625" style="189"/>
    <col min="8701" max="8701" width="12.109375" style="189" customWidth="1"/>
    <col min="8702" max="8702" width="31.44140625" style="189" customWidth="1"/>
    <col min="8703" max="8703" width="24" style="189" customWidth="1"/>
    <col min="8704" max="8704" width="39.33203125" style="189" customWidth="1"/>
    <col min="8705" max="8956" width="11.44140625" style="189"/>
    <col min="8957" max="8957" width="12.109375" style="189" customWidth="1"/>
    <col min="8958" max="8958" width="31.44140625" style="189" customWidth="1"/>
    <col min="8959" max="8959" width="24" style="189" customWidth="1"/>
    <col min="8960" max="8960" width="39.33203125" style="189" customWidth="1"/>
    <col min="8961" max="9212" width="11.44140625" style="189"/>
    <col min="9213" max="9213" width="12.109375" style="189" customWidth="1"/>
    <col min="9214" max="9214" width="31.44140625" style="189" customWidth="1"/>
    <col min="9215" max="9215" width="24" style="189" customWidth="1"/>
    <col min="9216" max="9216" width="39.33203125" style="189" customWidth="1"/>
    <col min="9217" max="9468" width="11.44140625" style="189"/>
    <col min="9469" max="9469" width="12.109375" style="189" customWidth="1"/>
    <col min="9470" max="9470" width="31.44140625" style="189" customWidth="1"/>
    <col min="9471" max="9471" width="24" style="189" customWidth="1"/>
    <col min="9472" max="9472" width="39.33203125" style="189" customWidth="1"/>
    <col min="9473" max="9724" width="11.44140625" style="189"/>
    <col min="9725" max="9725" width="12.109375" style="189" customWidth="1"/>
    <col min="9726" max="9726" width="31.44140625" style="189" customWidth="1"/>
    <col min="9727" max="9727" width="24" style="189" customWidth="1"/>
    <col min="9728" max="9728" width="39.33203125" style="189" customWidth="1"/>
    <col min="9729" max="9980" width="11.44140625" style="189"/>
    <col min="9981" max="9981" width="12.109375" style="189" customWidth="1"/>
    <col min="9982" max="9982" width="31.44140625" style="189" customWidth="1"/>
    <col min="9983" max="9983" width="24" style="189" customWidth="1"/>
    <col min="9984" max="9984" width="39.33203125" style="189" customWidth="1"/>
    <col min="9985" max="10236" width="11.44140625" style="189"/>
    <col min="10237" max="10237" width="12.109375" style="189" customWidth="1"/>
    <col min="10238" max="10238" width="31.44140625" style="189" customWidth="1"/>
    <col min="10239" max="10239" width="24" style="189" customWidth="1"/>
    <col min="10240" max="10240" width="39.33203125" style="189" customWidth="1"/>
    <col min="10241" max="10492" width="11.44140625" style="189"/>
    <col min="10493" max="10493" width="12.109375" style="189" customWidth="1"/>
    <col min="10494" max="10494" width="31.44140625" style="189" customWidth="1"/>
    <col min="10495" max="10495" width="24" style="189" customWidth="1"/>
    <col min="10496" max="10496" width="39.33203125" style="189" customWidth="1"/>
    <col min="10497" max="10748" width="11.44140625" style="189"/>
    <col min="10749" max="10749" width="12.109375" style="189" customWidth="1"/>
    <col min="10750" max="10750" width="31.44140625" style="189" customWidth="1"/>
    <col min="10751" max="10751" width="24" style="189" customWidth="1"/>
    <col min="10752" max="10752" width="39.33203125" style="189" customWidth="1"/>
    <col min="10753" max="11004" width="11.44140625" style="189"/>
    <col min="11005" max="11005" width="12.109375" style="189" customWidth="1"/>
    <col min="11006" max="11006" width="31.44140625" style="189" customWidth="1"/>
    <col min="11007" max="11007" width="24" style="189" customWidth="1"/>
    <col min="11008" max="11008" width="39.33203125" style="189" customWidth="1"/>
    <col min="11009" max="11260" width="11.44140625" style="189"/>
    <col min="11261" max="11261" width="12.109375" style="189" customWidth="1"/>
    <col min="11262" max="11262" width="31.44140625" style="189" customWidth="1"/>
    <col min="11263" max="11263" width="24" style="189" customWidth="1"/>
    <col min="11264" max="11264" width="39.33203125" style="189" customWidth="1"/>
    <col min="11265" max="11516" width="11.44140625" style="189"/>
    <col min="11517" max="11517" width="12.109375" style="189" customWidth="1"/>
    <col min="11518" max="11518" width="31.44140625" style="189" customWidth="1"/>
    <col min="11519" max="11519" width="24" style="189" customWidth="1"/>
    <col min="11520" max="11520" width="39.33203125" style="189" customWidth="1"/>
    <col min="11521" max="11772" width="11.44140625" style="189"/>
    <col min="11773" max="11773" width="12.109375" style="189" customWidth="1"/>
    <col min="11774" max="11774" width="31.44140625" style="189" customWidth="1"/>
    <col min="11775" max="11775" width="24" style="189" customWidth="1"/>
    <col min="11776" max="11776" width="39.33203125" style="189" customWidth="1"/>
    <col min="11777" max="12028" width="11.44140625" style="189"/>
    <col min="12029" max="12029" width="12.109375" style="189" customWidth="1"/>
    <col min="12030" max="12030" width="31.44140625" style="189" customWidth="1"/>
    <col min="12031" max="12031" width="24" style="189" customWidth="1"/>
    <col min="12032" max="12032" width="39.33203125" style="189" customWidth="1"/>
    <col min="12033" max="12284" width="11.44140625" style="189"/>
    <col min="12285" max="12285" width="12.109375" style="189" customWidth="1"/>
    <col min="12286" max="12286" width="31.44140625" style="189" customWidth="1"/>
    <col min="12287" max="12287" width="24" style="189" customWidth="1"/>
    <col min="12288" max="12288" width="39.33203125" style="189" customWidth="1"/>
    <col min="12289" max="12540" width="11.44140625" style="189"/>
    <col min="12541" max="12541" width="12.109375" style="189" customWidth="1"/>
    <col min="12542" max="12542" width="31.44140625" style="189" customWidth="1"/>
    <col min="12543" max="12543" width="24" style="189" customWidth="1"/>
    <col min="12544" max="12544" width="39.33203125" style="189" customWidth="1"/>
    <col min="12545" max="12796" width="11.44140625" style="189"/>
    <col min="12797" max="12797" width="12.109375" style="189" customWidth="1"/>
    <col min="12798" max="12798" width="31.44140625" style="189" customWidth="1"/>
    <col min="12799" max="12799" width="24" style="189" customWidth="1"/>
    <col min="12800" max="12800" width="39.33203125" style="189" customWidth="1"/>
    <col min="12801" max="13052" width="11.44140625" style="189"/>
    <col min="13053" max="13053" width="12.109375" style="189" customWidth="1"/>
    <col min="13054" max="13054" width="31.44140625" style="189" customWidth="1"/>
    <col min="13055" max="13055" width="24" style="189" customWidth="1"/>
    <col min="13056" max="13056" width="39.33203125" style="189" customWidth="1"/>
    <col min="13057" max="13308" width="11.44140625" style="189"/>
    <col min="13309" max="13309" width="12.109375" style="189" customWidth="1"/>
    <col min="13310" max="13310" width="31.44140625" style="189" customWidth="1"/>
    <col min="13311" max="13311" width="24" style="189" customWidth="1"/>
    <col min="13312" max="13312" width="39.33203125" style="189" customWidth="1"/>
    <col min="13313" max="13564" width="11.44140625" style="189"/>
    <col min="13565" max="13565" width="12.109375" style="189" customWidth="1"/>
    <col min="13566" max="13566" width="31.44140625" style="189" customWidth="1"/>
    <col min="13567" max="13567" width="24" style="189" customWidth="1"/>
    <col min="13568" max="13568" width="39.33203125" style="189" customWidth="1"/>
    <col min="13569" max="13820" width="11.44140625" style="189"/>
    <col min="13821" max="13821" width="12.109375" style="189" customWidth="1"/>
    <col min="13822" max="13822" width="31.44140625" style="189" customWidth="1"/>
    <col min="13823" max="13823" width="24" style="189" customWidth="1"/>
    <col min="13824" max="13824" width="39.33203125" style="189" customWidth="1"/>
    <col min="13825" max="14076" width="11.44140625" style="189"/>
    <col min="14077" max="14077" width="12.109375" style="189" customWidth="1"/>
    <col min="14078" max="14078" width="31.44140625" style="189" customWidth="1"/>
    <col min="14079" max="14079" width="24" style="189" customWidth="1"/>
    <col min="14080" max="14080" width="39.33203125" style="189" customWidth="1"/>
    <col min="14081" max="14332" width="11.44140625" style="189"/>
    <col min="14333" max="14333" width="12.109375" style="189" customWidth="1"/>
    <col min="14334" max="14334" width="31.44140625" style="189" customWidth="1"/>
    <col min="14335" max="14335" width="24" style="189" customWidth="1"/>
    <col min="14336" max="14336" width="39.33203125" style="189" customWidth="1"/>
    <col min="14337" max="14588" width="11.44140625" style="189"/>
    <col min="14589" max="14589" width="12.109375" style="189" customWidth="1"/>
    <col min="14590" max="14590" width="31.44140625" style="189" customWidth="1"/>
    <col min="14591" max="14591" width="24" style="189" customWidth="1"/>
    <col min="14592" max="14592" width="39.33203125" style="189" customWidth="1"/>
    <col min="14593" max="14844" width="11.44140625" style="189"/>
    <col min="14845" max="14845" width="12.109375" style="189" customWidth="1"/>
    <col min="14846" max="14846" width="31.44140625" style="189" customWidth="1"/>
    <col min="14847" max="14847" width="24" style="189" customWidth="1"/>
    <col min="14848" max="14848" width="39.33203125" style="189" customWidth="1"/>
    <col min="14849" max="15100" width="11.44140625" style="189"/>
    <col min="15101" max="15101" width="12.109375" style="189" customWidth="1"/>
    <col min="15102" max="15102" width="31.44140625" style="189" customWidth="1"/>
    <col min="15103" max="15103" width="24" style="189" customWidth="1"/>
    <col min="15104" max="15104" width="39.33203125" style="189" customWidth="1"/>
    <col min="15105" max="15356" width="11.44140625" style="189"/>
    <col min="15357" max="15357" width="12.109375" style="189" customWidth="1"/>
    <col min="15358" max="15358" width="31.44140625" style="189" customWidth="1"/>
    <col min="15359" max="15359" width="24" style="189" customWidth="1"/>
    <col min="15360" max="15360" width="39.33203125" style="189" customWidth="1"/>
    <col min="15361" max="15612" width="11.44140625" style="189"/>
    <col min="15613" max="15613" width="12.109375" style="189" customWidth="1"/>
    <col min="15614" max="15614" width="31.44140625" style="189" customWidth="1"/>
    <col min="15615" max="15615" width="24" style="189" customWidth="1"/>
    <col min="15616" max="15616" width="39.33203125" style="189" customWidth="1"/>
    <col min="15617" max="15868" width="11.44140625" style="189"/>
    <col min="15869" max="15869" width="12.109375" style="189" customWidth="1"/>
    <col min="15870" max="15870" width="31.44140625" style="189" customWidth="1"/>
    <col min="15871" max="15871" width="24" style="189" customWidth="1"/>
    <col min="15872" max="15872" width="39.33203125" style="189" customWidth="1"/>
    <col min="15873" max="16124" width="11.44140625" style="189"/>
    <col min="16125" max="16125" width="12.109375" style="189" customWidth="1"/>
    <col min="16126" max="16126" width="31.44140625" style="189" customWidth="1"/>
    <col min="16127" max="16127" width="24" style="189" customWidth="1"/>
    <col min="16128" max="16128" width="39.33203125" style="189" customWidth="1"/>
    <col min="16129" max="16384" width="11.44140625" style="189"/>
  </cols>
  <sheetData>
    <row r="1" spans="1:4" ht="18" customHeight="1">
      <c r="A1" s="190" t="str">
        <f>Cover!B3</f>
        <v>Specification No.: CC-CS/932-NR1/SS-3970/3/G2</v>
      </c>
      <c r="B1" s="191"/>
      <c r="C1" s="192"/>
      <c r="D1" s="193" t="s">
        <v>152</v>
      </c>
    </row>
    <row r="2" spans="1:4" ht="18" customHeight="1">
      <c r="A2" s="194"/>
      <c r="B2" s="195"/>
      <c r="C2" s="196"/>
      <c r="D2" s="196"/>
    </row>
    <row r="3" spans="1:4" ht="73.5" customHeight="1">
      <c r="A3" s="957"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57"/>
      <c r="C3" s="957"/>
      <c r="D3" s="957"/>
    </row>
    <row r="4" spans="1:4" ht="21.9" customHeight="1">
      <c r="A4" s="940" t="s">
        <v>136</v>
      </c>
      <c r="B4" s="940"/>
      <c r="C4" s="940"/>
      <c r="D4" s="940"/>
    </row>
    <row r="5" spans="1:4" ht="18" customHeight="1">
      <c r="A5" s="198"/>
    </row>
    <row r="6" spans="1:4" ht="18" customHeight="1">
      <c r="A6" s="55" t="str">
        <f>'Sch-1'!A6</f>
        <v>Bidder’s Name and Address  (Lead Partner) :</v>
      </c>
      <c r="D6" s="162" t="s">
        <v>1</v>
      </c>
    </row>
    <row r="7" spans="1:4" ht="36" customHeight="1">
      <c r="A7" s="960" t="str">
        <f>'Sch-1'!A7</f>
        <v/>
      </c>
      <c r="B7" s="960"/>
      <c r="C7" s="960"/>
      <c r="D7" s="164" t="str">
        <f>'Sch-1'!L7</f>
        <v>Contract Services</v>
      </c>
    </row>
    <row r="8" spans="1:4" ht="18" customHeight="1">
      <c r="A8" s="62" t="s">
        <v>43</v>
      </c>
      <c r="B8" s="938" t="str">
        <f>IF('Sch-1'!C8=0, "", 'Sch-1'!C8)</f>
        <v/>
      </c>
      <c r="C8" s="938"/>
      <c r="D8" s="164" t="str">
        <f>'Sch-1'!L8</f>
        <v>Power Grid Corporation of India Ltd.,</v>
      </c>
    </row>
    <row r="9" spans="1:4" ht="18" customHeight="1">
      <c r="A9" s="62" t="s">
        <v>44</v>
      </c>
      <c r="B9" s="938" t="str">
        <f>IF('Sch-1'!C9=0, "", 'Sch-1'!C9)</f>
        <v/>
      </c>
      <c r="C9" s="938"/>
      <c r="D9" s="164" t="str">
        <f>'Sch-1'!L9</f>
        <v>"Saudamini", Plot No.-2</v>
      </c>
    </row>
    <row r="10" spans="1:4" ht="18" customHeight="1">
      <c r="A10" s="63"/>
      <c r="B10" s="938" t="str">
        <f>IF('Sch-1'!C10=0, "", 'Sch-1'!C10)</f>
        <v/>
      </c>
      <c r="C10" s="938"/>
      <c r="D10" s="164" t="str">
        <f>'Sch-1'!L10</f>
        <v xml:space="preserve">Sector-29, </v>
      </c>
    </row>
    <row r="11" spans="1:4" ht="18" customHeight="1">
      <c r="A11" s="63"/>
      <c r="B11" s="938" t="str">
        <f>IF('Sch-1'!C11=0, "", 'Sch-1'!C11)</f>
        <v/>
      </c>
      <c r="C11" s="938"/>
      <c r="D11" s="164" t="str">
        <f>'Sch-1'!L11</f>
        <v>Gurgaon (Haryana) - 122001</v>
      </c>
    </row>
    <row r="12" spans="1:4" ht="18" customHeight="1">
      <c r="A12" s="199"/>
      <c r="B12" s="199"/>
      <c r="C12" s="199"/>
      <c r="D12" s="200"/>
    </row>
    <row r="13" spans="1:4" ht="21.9" customHeight="1">
      <c r="A13" s="201" t="s">
        <v>122</v>
      </c>
      <c r="B13" s="944" t="s">
        <v>18</v>
      </c>
      <c r="C13" s="945"/>
      <c r="D13" s="202" t="s">
        <v>124</v>
      </c>
    </row>
    <row r="14" spans="1:4" ht="21.9" customHeight="1">
      <c r="A14" s="166" t="s">
        <v>125</v>
      </c>
      <c r="B14" s="961" t="s">
        <v>137</v>
      </c>
      <c r="C14" s="961"/>
      <c r="D14" s="203">
        <f>Discount!H35+Discount!K35</f>
        <v>0</v>
      </c>
    </row>
    <row r="15" spans="1:4" ht="35.1" customHeight="1">
      <c r="A15" s="204"/>
      <c r="B15" s="958" t="s">
        <v>138</v>
      </c>
      <c r="C15" s="959"/>
      <c r="D15" s="205"/>
    </row>
    <row r="16" spans="1:4" ht="21.9" customHeight="1">
      <c r="A16" s="166" t="s">
        <v>126</v>
      </c>
      <c r="B16" s="961" t="s">
        <v>139</v>
      </c>
      <c r="C16" s="961"/>
      <c r="D16" s="203">
        <f>Discount!I35</f>
        <v>0</v>
      </c>
    </row>
    <row r="17" spans="1:4" ht="35.1" customHeight="1">
      <c r="A17" s="204"/>
      <c r="B17" s="958" t="s">
        <v>327</v>
      </c>
      <c r="C17" s="959"/>
      <c r="D17" s="205"/>
    </row>
    <row r="18" spans="1:4" ht="21.9" customHeight="1">
      <c r="A18" s="166" t="s">
        <v>127</v>
      </c>
      <c r="B18" s="961" t="s">
        <v>140</v>
      </c>
      <c r="C18" s="961"/>
      <c r="D18" s="203">
        <f>Discount!J35</f>
        <v>0</v>
      </c>
    </row>
    <row r="19" spans="1:4" ht="30" customHeight="1">
      <c r="A19" s="204"/>
      <c r="B19" s="958" t="s">
        <v>141</v>
      </c>
      <c r="C19" s="959"/>
      <c r="D19" s="205"/>
    </row>
    <row r="20" spans="1:4" ht="21.9" customHeight="1">
      <c r="A20" s="166" t="s">
        <v>128</v>
      </c>
      <c r="B20" s="961" t="s">
        <v>142</v>
      </c>
      <c r="C20" s="961"/>
      <c r="D20" s="206" t="s">
        <v>143</v>
      </c>
    </row>
    <row r="21" spans="1:4" ht="30" customHeight="1">
      <c r="A21" s="204"/>
      <c r="B21" s="958" t="s">
        <v>144</v>
      </c>
      <c r="C21" s="959"/>
      <c r="D21" s="205"/>
    </row>
    <row r="22" spans="1:4" ht="30" customHeight="1">
      <c r="A22" s="166">
        <v>5</v>
      </c>
      <c r="B22" s="961" t="s">
        <v>145</v>
      </c>
      <c r="C22" s="961"/>
      <c r="D22" s="203">
        <f>'Sch-5 after discount'!D18:E18</f>
        <v>0</v>
      </c>
    </row>
    <row r="23" spans="1:4" ht="51" customHeight="1">
      <c r="A23" s="204"/>
      <c r="B23" s="958" t="s">
        <v>146</v>
      </c>
      <c r="C23" s="959"/>
      <c r="D23" s="221"/>
    </row>
    <row r="24" spans="1:4" ht="21.9" customHeight="1">
      <c r="A24" s="166" t="s">
        <v>130</v>
      </c>
      <c r="B24" s="961" t="s">
        <v>147</v>
      </c>
      <c r="C24" s="961"/>
      <c r="D24" s="206">
        <f>Discount!K35</f>
        <v>0</v>
      </c>
    </row>
    <row r="25" spans="1:4" ht="35.1" customHeight="1">
      <c r="A25" s="204"/>
      <c r="B25" s="963" t="s">
        <v>148</v>
      </c>
      <c r="C25" s="964"/>
      <c r="D25" s="205"/>
    </row>
    <row r="26" spans="1:4" ht="28.5" customHeight="1">
      <c r="A26" s="539"/>
      <c r="B26" s="962" t="s">
        <v>149</v>
      </c>
      <c r="C26" s="962"/>
      <c r="D26" s="579">
        <f>SUM(D14,D16,D18,D22)</f>
        <v>0</v>
      </c>
    </row>
    <row r="27" spans="1:4" ht="18.75" customHeight="1">
      <c r="A27" s="208"/>
      <c r="B27" s="209"/>
      <c r="C27" s="209"/>
      <c r="D27" s="210"/>
    </row>
    <row r="28" spans="1:4" ht="27.9" customHeight="1">
      <c r="A28" s="208"/>
      <c r="B28" s="209"/>
      <c r="C28" s="211"/>
      <c r="D28" s="210"/>
    </row>
    <row r="29" spans="1:4" ht="27.9" customHeight="1">
      <c r="A29" s="212" t="s">
        <v>150</v>
      </c>
      <c r="B29" s="213" t="str">
        <f>'Sch-6'!B29</f>
        <v>--</v>
      </c>
      <c r="C29" s="211" t="s">
        <v>132</v>
      </c>
      <c r="D29" s="214">
        <f>'Sch-6'!D29</f>
        <v>0</v>
      </c>
    </row>
    <row r="30" spans="1:4" ht="27.9" customHeight="1">
      <c r="A30" s="212" t="s">
        <v>151</v>
      </c>
      <c r="B30" s="213">
        <f>'Sch-6'!B30</f>
        <v>0</v>
      </c>
      <c r="C30" s="211" t="s">
        <v>134</v>
      </c>
      <c r="D30" s="214">
        <f>'Sch-6'!D30</f>
        <v>0</v>
      </c>
    </row>
    <row r="31" spans="1:4" ht="27.9" customHeight="1">
      <c r="A31" s="217"/>
      <c r="B31" s="195"/>
      <c r="C31" s="211"/>
    </row>
    <row r="32" spans="1:4" ht="30" customHeight="1">
      <c r="A32" s="217"/>
      <c r="B32" s="195"/>
      <c r="C32" s="211"/>
      <c r="D32" s="217"/>
    </row>
    <row r="33" spans="1:3" ht="30" customHeight="1">
      <c r="A33" s="218"/>
      <c r="B33" s="218"/>
      <c r="C33" s="219"/>
    </row>
  </sheetData>
  <sheetProtection password="CC67" sheet="1" objects="1" scenarios="1" selectLockedCells="1"/>
  <customSheetViews>
    <customSheetView guid="{22CC5C8B-E1A0-44D5-9004-AA64A7EE9D42}" showPageBreaks="1" printArea="1" view="pageBreakPreview" topLeftCell="A13">
      <selection activeCell="D17" sqref="D1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s>
  <mergeCells count="21">
    <mergeCell ref="B24:C24"/>
    <mergeCell ref="B25:C25"/>
    <mergeCell ref="B26:C26"/>
    <mergeCell ref="B18:C18"/>
    <mergeCell ref="B19:C19"/>
    <mergeCell ref="B20:C20"/>
    <mergeCell ref="B21:C21"/>
    <mergeCell ref="B22:C22"/>
    <mergeCell ref="B23:C23"/>
    <mergeCell ref="B17:C17"/>
    <mergeCell ref="A3:D3"/>
    <mergeCell ref="A4:D4"/>
    <mergeCell ref="A7:C7"/>
    <mergeCell ref="B8:C8"/>
    <mergeCell ref="B9:C9"/>
    <mergeCell ref="B10:C10"/>
    <mergeCell ref="B11:C11"/>
    <mergeCell ref="B13:C13"/>
    <mergeCell ref="B14:C14"/>
    <mergeCell ref="B15:C15"/>
    <mergeCell ref="B16:C16"/>
  </mergeCells>
  <printOptions horizontalCentered="1"/>
  <pageMargins left="0.5" right="0.38" top="0.56999999999999995" bottom="0.48" header="0.38" footer="0.24"/>
  <pageSetup paperSize="9" scale="88" fitToHeight="0" orientation="portrait" r:id="rId4"/>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1"/>
  <sheetViews>
    <sheetView view="pageBreakPreview" topLeftCell="A10" zoomScale="85" zoomScaleNormal="100" zoomScaleSheetLayoutView="85" workbookViewId="0">
      <selection activeCell="I20" sqref="I20"/>
    </sheetView>
  </sheetViews>
  <sheetFormatPr defaultRowHeight="14.4"/>
  <cols>
    <col min="1" max="1" width="7.5546875" style="402" customWidth="1"/>
    <col min="2" max="2" width="13.88671875" style="402" customWidth="1"/>
    <col min="3" max="3" width="11.44140625" style="402" customWidth="1"/>
    <col min="4" max="4" width="13.5546875" style="402" customWidth="1"/>
    <col min="5" max="5" width="12.44140625" style="402" customWidth="1"/>
    <col min="6" max="6" width="11.5546875" style="402" customWidth="1"/>
    <col min="7" max="7" width="22.109375" style="535" customWidth="1"/>
    <col min="8" max="8" width="8.6640625" style="369" customWidth="1"/>
    <col min="9" max="9" width="25" style="369" customWidth="1"/>
    <col min="10" max="10" width="26" style="369" customWidth="1"/>
    <col min="11" max="11" width="18" style="369" customWidth="1"/>
    <col min="12" max="12" width="9.109375" style="364"/>
    <col min="13" max="13" width="13.6640625" style="364" customWidth="1"/>
    <col min="14" max="14" width="17.5546875" style="364" customWidth="1"/>
    <col min="15" max="21" width="0" style="406" hidden="1" customWidth="1"/>
    <col min="22" max="23" width="9.109375" style="406"/>
    <col min="24" max="24" width="0" style="407" hidden="1" customWidth="1"/>
    <col min="25" max="25" width="15.88671875" style="407" hidden="1" customWidth="1"/>
    <col min="26" max="26" width="15.5546875" style="407" hidden="1" customWidth="1"/>
    <col min="27" max="27" width="24.44140625" style="406" hidden="1" customWidth="1"/>
    <col min="28" max="28" width="13.6640625" style="406" hidden="1" customWidth="1"/>
    <col min="29" max="30" width="0" style="406" hidden="1" customWidth="1"/>
    <col min="31" max="35" width="9.109375" style="406"/>
    <col min="36" max="39" width="9.109375" style="408"/>
    <col min="40" max="50" width="9.109375" style="409"/>
    <col min="51" max="250" width="9.109375" style="366"/>
    <col min="251" max="251" width="13" style="366" customWidth="1"/>
    <col min="252" max="252" width="35.88671875" style="366" customWidth="1"/>
    <col min="253" max="253" width="8.6640625" style="366" customWidth="1"/>
    <col min="254" max="254" width="11.6640625" style="366" customWidth="1"/>
    <col min="255" max="255" width="17.5546875" style="366" customWidth="1"/>
    <col min="256" max="256" width="18" style="366" customWidth="1"/>
    <col min="257" max="257" width="15.5546875" style="366" customWidth="1"/>
    <col min="258" max="258" width="23.88671875" style="366" customWidth="1"/>
    <col min="259" max="262" width="0" style="366" hidden="1" customWidth="1"/>
    <col min="263" max="279" width="9.109375" style="366"/>
    <col min="280" max="286" width="0" style="366" hidden="1" customWidth="1"/>
    <col min="287" max="506" width="9.109375" style="366"/>
    <col min="507" max="507" width="13" style="366" customWidth="1"/>
    <col min="508" max="508" width="35.88671875" style="366" customWidth="1"/>
    <col min="509" max="509" width="8.6640625" style="366" customWidth="1"/>
    <col min="510" max="510" width="11.6640625" style="366" customWidth="1"/>
    <col min="511" max="511" width="17.5546875" style="366" customWidth="1"/>
    <col min="512" max="512" width="18" style="366" customWidth="1"/>
    <col min="513" max="513" width="15.5546875" style="366" customWidth="1"/>
    <col min="514" max="514" width="23.88671875" style="366" customWidth="1"/>
    <col min="515" max="518" width="0" style="366" hidden="1" customWidth="1"/>
    <col min="519" max="535" width="9.109375" style="366"/>
    <col min="536" max="542" width="0" style="366" hidden="1" customWidth="1"/>
    <col min="543" max="762" width="9.109375" style="366"/>
    <col min="763" max="763" width="13" style="366" customWidth="1"/>
    <col min="764" max="764" width="35.88671875" style="366" customWidth="1"/>
    <col min="765" max="765" width="8.6640625" style="366" customWidth="1"/>
    <col min="766" max="766" width="11.6640625" style="366" customWidth="1"/>
    <col min="767" max="767" width="17.5546875" style="366" customWidth="1"/>
    <col min="768" max="768" width="18" style="366" customWidth="1"/>
    <col min="769" max="769" width="15.5546875" style="366" customWidth="1"/>
    <col min="770" max="770" width="23.88671875" style="366" customWidth="1"/>
    <col min="771" max="774" width="0" style="366" hidden="1" customWidth="1"/>
    <col min="775" max="791" width="9.109375" style="366"/>
    <col min="792" max="798" width="0" style="366" hidden="1" customWidth="1"/>
    <col min="799" max="1018" width="9.109375" style="366"/>
    <col min="1019" max="1019" width="13" style="366" customWidth="1"/>
    <col min="1020" max="1020" width="35.88671875" style="366" customWidth="1"/>
    <col min="1021" max="1021" width="8.6640625" style="366" customWidth="1"/>
    <col min="1022" max="1022" width="11.6640625" style="366" customWidth="1"/>
    <col min="1023" max="1023" width="17.5546875" style="366" customWidth="1"/>
    <col min="1024" max="1024" width="18" style="366" customWidth="1"/>
    <col min="1025" max="1025" width="15.5546875" style="366" customWidth="1"/>
    <col min="1026" max="1026" width="23.88671875" style="366" customWidth="1"/>
    <col min="1027" max="1030" width="0" style="366" hidden="1" customWidth="1"/>
    <col min="1031" max="1047" width="9.109375" style="366"/>
    <col min="1048" max="1054" width="0" style="366" hidden="1" customWidth="1"/>
    <col min="1055" max="1274" width="9.109375" style="366"/>
    <col min="1275" max="1275" width="13" style="366" customWidth="1"/>
    <col min="1276" max="1276" width="35.88671875" style="366" customWidth="1"/>
    <col min="1277" max="1277" width="8.6640625" style="366" customWidth="1"/>
    <col min="1278" max="1278" width="11.6640625" style="366" customWidth="1"/>
    <col min="1279" max="1279" width="17.5546875" style="366" customWidth="1"/>
    <col min="1280" max="1280" width="18" style="366" customWidth="1"/>
    <col min="1281" max="1281" width="15.5546875" style="366" customWidth="1"/>
    <col min="1282" max="1282" width="23.88671875" style="366" customWidth="1"/>
    <col min="1283" max="1286" width="0" style="366" hidden="1" customWidth="1"/>
    <col min="1287" max="1303" width="9.109375" style="366"/>
    <col min="1304" max="1310" width="0" style="366" hidden="1" customWidth="1"/>
    <col min="1311" max="1530" width="9.109375" style="366"/>
    <col min="1531" max="1531" width="13" style="366" customWidth="1"/>
    <col min="1532" max="1532" width="35.88671875" style="366" customWidth="1"/>
    <col min="1533" max="1533" width="8.6640625" style="366" customWidth="1"/>
    <col min="1534" max="1534" width="11.6640625" style="366" customWidth="1"/>
    <col min="1535" max="1535" width="17.5546875" style="366" customWidth="1"/>
    <col min="1536" max="1536" width="18" style="366" customWidth="1"/>
    <col min="1537" max="1537" width="15.5546875" style="366" customWidth="1"/>
    <col min="1538" max="1538" width="23.88671875" style="366" customWidth="1"/>
    <col min="1539" max="1542" width="0" style="366" hidden="1" customWidth="1"/>
    <col min="1543" max="1559" width="9.109375" style="366"/>
    <col min="1560" max="1566" width="0" style="366" hidden="1" customWidth="1"/>
    <col min="1567" max="1786" width="9.109375" style="366"/>
    <col min="1787" max="1787" width="13" style="366" customWidth="1"/>
    <col min="1788" max="1788" width="35.88671875" style="366" customWidth="1"/>
    <col min="1789" max="1789" width="8.6640625" style="366" customWidth="1"/>
    <col min="1790" max="1790" width="11.6640625" style="366" customWidth="1"/>
    <col min="1791" max="1791" width="17.5546875" style="366" customWidth="1"/>
    <col min="1792" max="1792" width="18" style="366" customWidth="1"/>
    <col min="1793" max="1793" width="15.5546875" style="366" customWidth="1"/>
    <col min="1794" max="1794" width="23.88671875" style="366" customWidth="1"/>
    <col min="1795" max="1798" width="0" style="366" hidden="1" customWidth="1"/>
    <col min="1799" max="1815" width="9.109375" style="366"/>
    <col min="1816" max="1822" width="0" style="366" hidden="1" customWidth="1"/>
    <col min="1823" max="2042" width="9.109375" style="366"/>
    <col min="2043" max="2043" width="13" style="366" customWidth="1"/>
    <col min="2044" max="2044" width="35.88671875" style="366" customWidth="1"/>
    <col min="2045" max="2045" width="8.6640625" style="366" customWidth="1"/>
    <col min="2046" max="2046" width="11.6640625" style="366" customWidth="1"/>
    <col min="2047" max="2047" width="17.5546875" style="366" customWidth="1"/>
    <col min="2048" max="2048" width="18" style="366" customWidth="1"/>
    <col min="2049" max="2049" width="15.5546875" style="366" customWidth="1"/>
    <col min="2050" max="2050" width="23.88671875" style="366" customWidth="1"/>
    <col min="2051" max="2054" width="0" style="366" hidden="1" customWidth="1"/>
    <col min="2055" max="2071" width="9.109375" style="366"/>
    <col min="2072" max="2078" width="0" style="366" hidden="1" customWidth="1"/>
    <col min="2079" max="2298" width="9.109375" style="366"/>
    <col min="2299" max="2299" width="13" style="366" customWidth="1"/>
    <col min="2300" max="2300" width="35.88671875" style="366" customWidth="1"/>
    <col min="2301" max="2301" width="8.6640625" style="366" customWidth="1"/>
    <col min="2302" max="2302" width="11.6640625" style="366" customWidth="1"/>
    <col min="2303" max="2303" width="17.5546875" style="366" customWidth="1"/>
    <col min="2304" max="2304" width="18" style="366" customWidth="1"/>
    <col min="2305" max="2305" width="15.5546875" style="366" customWidth="1"/>
    <col min="2306" max="2306" width="23.88671875" style="366" customWidth="1"/>
    <col min="2307" max="2310" width="0" style="366" hidden="1" customWidth="1"/>
    <col min="2311" max="2327" width="9.109375" style="366"/>
    <col min="2328" max="2334" width="0" style="366" hidden="1" customWidth="1"/>
    <col min="2335" max="2554" width="9.109375" style="366"/>
    <col min="2555" max="2555" width="13" style="366" customWidth="1"/>
    <col min="2556" max="2556" width="35.88671875" style="366" customWidth="1"/>
    <col min="2557" max="2557" width="8.6640625" style="366" customWidth="1"/>
    <col min="2558" max="2558" width="11.6640625" style="366" customWidth="1"/>
    <col min="2559" max="2559" width="17.5546875" style="366" customWidth="1"/>
    <col min="2560" max="2560" width="18" style="366" customWidth="1"/>
    <col min="2561" max="2561" width="15.5546875" style="366" customWidth="1"/>
    <col min="2562" max="2562" width="23.88671875" style="366" customWidth="1"/>
    <col min="2563" max="2566" width="0" style="366" hidden="1" customWidth="1"/>
    <col min="2567" max="2583" width="9.109375" style="366"/>
    <col min="2584" max="2590" width="0" style="366" hidden="1" customWidth="1"/>
    <col min="2591" max="2810" width="9.109375" style="366"/>
    <col min="2811" max="2811" width="13" style="366" customWidth="1"/>
    <col min="2812" max="2812" width="35.88671875" style="366" customWidth="1"/>
    <col min="2813" max="2813" width="8.6640625" style="366" customWidth="1"/>
    <col min="2814" max="2814" width="11.6640625" style="366" customWidth="1"/>
    <col min="2815" max="2815" width="17.5546875" style="366" customWidth="1"/>
    <col min="2816" max="2816" width="18" style="366" customWidth="1"/>
    <col min="2817" max="2817" width="15.5546875" style="366" customWidth="1"/>
    <col min="2818" max="2818" width="23.88671875" style="366" customWidth="1"/>
    <col min="2819" max="2822" width="0" style="366" hidden="1" customWidth="1"/>
    <col min="2823" max="2839" width="9.109375" style="366"/>
    <col min="2840" max="2846" width="0" style="366" hidden="1" customWidth="1"/>
    <col min="2847" max="3066" width="9.109375" style="366"/>
    <col min="3067" max="3067" width="13" style="366" customWidth="1"/>
    <col min="3068" max="3068" width="35.88671875" style="366" customWidth="1"/>
    <col min="3069" max="3069" width="8.6640625" style="366" customWidth="1"/>
    <col min="3070" max="3070" width="11.6640625" style="366" customWidth="1"/>
    <col min="3071" max="3071" width="17.5546875" style="366" customWidth="1"/>
    <col min="3072" max="3072" width="18" style="366" customWidth="1"/>
    <col min="3073" max="3073" width="15.5546875" style="366" customWidth="1"/>
    <col min="3074" max="3074" width="23.88671875" style="366" customWidth="1"/>
    <col min="3075" max="3078" width="0" style="366" hidden="1" customWidth="1"/>
    <col min="3079" max="3095" width="9.109375" style="366"/>
    <col min="3096" max="3102" width="0" style="366" hidden="1" customWidth="1"/>
    <col min="3103" max="3322" width="9.109375" style="366"/>
    <col min="3323" max="3323" width="13" style="366" customWidth="1"/>
    <col min="3324" max="3324" width="35.88671875" style="366" customWidth="1"/>
    <col min="3325" max="3325" width="8.6640625" style="366" customWidth="1"/>
    <col min="3326" max="3326" width="11.6640625" style="366" customWidth="1"/>
    <col min="3327" max="3327" width="17.5546875" style="366" customWidth="1"/>
    <col min="3328" max="3328" width="18" style="366" customWidth="1"/>
    <col min="3329" max="3329" width="15.5546875" style="366" customWidth="1"/>
    <col min="3330" max="3330" width="23.88671875" style="366" customWidth="1"/>
    <col min="3331" max="3334" width="0" style="366" hidden="1" customWidth="1"/>
    <col min="3335" max="3351" width="9.109375" style="366"/>
    <col min="3352" max="3358" width="0" style="366" hidden="1" customWidth="1"/>
    <col min="3359" max="3578" width="9.109375" style="366"/>
    <col min="3579" max="3579" width="13" style="366" customWidth="1"/>
    <col min="3580" max="3580" width="35.88671875" style="366" customWidth="1"/>
    <col min="3581" max="3581" width="8.6640625" style="366" customWidth="1"/>
    <col min="3582" max="3582" width="11.6640625" style="366" customWidth="1"/>
    <col min="3583" max="3583" width="17.5546875" style="366" customWidth="1"/>
    <col min="3584" max="3584" width="18" style="366" customWidth="1"/>
    <col min="3585" max="3585" width="15.5546875" style="366" customWidth="1"/>
    <col min="3586" max="3586" width="23.88671875" style="366" customWidth="1"/>
    <col min="3587" max="3590" width="0" style="366" hidden="1" customWidth="1"/>
    <col min="3591" max="3607" width="9.109375" style="366"/>
    <col min="3608" max="3614" width="0" style="366" hidden="1" customWidth="1"/>
    <col min="3615" max="3834" width="9.109375" style="366"/>
    <col min="3835" max="3835" width="13" style="366" customWidth="1"/>
    <col min="3836" max="3836" width="35.88671875" style="366" customWidth="1"/>
    <col min="3837" max="3837" width="8.6640625" style="366" customWidth="1"/>
    <col min="3838" max="3838" width="11.6640625" style="366" customWidth="1"/>
    <col min="3839" max="3839" width="17.5546875" style="366" customWidth="1"/>
    <col min="3840" max="3840" width="18" style="366" customWidth="1"/>
    <col min="3841" max="3841" width="15.5546875" style="366" customWidth="1"/>
    <col min="3842" max="3842" width="23.88671875" style="366" customWidth="1"/>
    <col min="3843" max="3846" width="0" style="366" hidden="1" customWidth="1"/>
    <col min="3847" max="3863" width="9.109375" style="366"/>
    <col min="3864" max="3870" width="0" style="366" hidden="1" customWidth="1"/>
    <col min="3871" max="4090" width="9.109375" style="366"/>
    <col min="4091" max="4091" width="13" style="366" customWidth="1"/>
    <col min="4092" max="4092" width="35.88671875" style="366" customWidth="1"/>
    <col min="4093" max="4093" width="8.6640625" style="366" customWidth="1"/>
    <col min="4094" max="4094" width="11.6640625" style="366" customWidth="1"/>
    <col min="4095" max="4095" width="17.5546875" style="366" customWidth="1"/>
    <col min="4096" max="4096" width="18" style="366" customWidth="1"/>
    <col min="4097" max="4097" width="15.5546875" style="366" customWidth="1"/>
    <col min="4098" max="4098" width="23.88671875" style="366" customWidth="1"/>
    <col min="4099" max="4102" width="0" style="366" hidden="1" customWidth="1"/>
    <col min="4103" max="4119" width="9.109375" style="366"/>
    <col min="4120" max="4126" width="0" style="366" hidden="1" customWidth="1"/>
    <col min="4127" max="4346" width="9.109375" style="366"/>
    <col min="4347" max="4347" width="13" style="366" customWidth="1"/>
    <col min="4348" max="4348" width="35.88671875" style="366" customWidth="1"/>
    <col min="4349" max="4349" width="8.6640625" style="366" customWidth="1"/>
    <col min="4350" max="4350" width="11.6640625" style="366" customWidth="1"/>
    <col min="4351" max="4351" width="17.5546875" style="366" customWidth="1"/>
    <col min="4352" max="4352" width="18" style="366" customWidth="1"/>
    <col min="4353" max="4353" width="15.5546875" style="366" customWidth="1"/>
    <col min="4354" max="4354" width="23.88671875" style="366" customWidth="1"/>
    <col min="4355" max="4358" width="0" style="366" hidden="1" customWidth="1"/>
    <col min="4359" max="4375" width="9.109375" style="366"/>
    <col min="4376" max="4382" width="0" style="366" hidden="1" customWidth="1"/>
    <col min="4383" max="4602" width="9.109375" style="366"/>
    <col min="4603" max="4603" width="13" style="366" customWidth="1"/>
    <col min="4604" max="4604" width="35.88671875" style="366" customWidth="1"/>
    <col min="4605" max="4605" width="8.6640625" style="366" customWidth="1"/>
    <col min="4606" max="4606" width="11.6640625" style="366" customWidth="1"/>
    <col min="4607" max="4607" width="17.5546875" style="366" customWidth="1"/>
    <col min="4608" max="4608" width="18" style="366" customWidth="1"/>
    <col min="4609" max="4609" width="15.5546875" style="366" customWidth="1"/>
    <col min="4610" max="4610" width="23.88671875" style="366" customWidth="1"/>
    <col min="4611" max="4614" width="0" style="366" hidden="1" customWidth="1"/>
    <col min="4615" max="4631" width="9.109375" style="366"/>
    <col min="4632" max="4638" width="0" style="366" hidden="1" customWidth="1"/>
    <col min="4639" max="4858" width="9.109375" style="366"/>
    <col min="4859" max="4859" width="13" style="366" customWidth="1"/>
    <col min="4860" max="4860" width="35.88671875" style="366" customWidth="1"/>
    <col min="4861" max="4861" width="8.6640625" style="366" customWidth="1"/>
    <col min="4862" max="4862" width="11.6640625" style="366" customWidth="1"/>
    <col min="4863" max="4863" width="17.5546875" style="366" customWidth="1"/>
    <col min="4864" max="4864" width="18" style="366" customWidth="1"/>
    <col min="4865" max="4865" width="15.5546875" style="366" customWidth="1"/>
    <col min="4866" max="4866" width="23.88671875" style="366" customWidth="1"/>
    <col min="4867" max="4870" width="0" style="366" hidden="1" customWidth="1"/>
    <col min="4871" max="4887" width="9.109375" style="366"/>
    <col min="4888" max="4894" width="0" style="366" hidden="1" customWidth="1"/>
    <col min="4895" max="5114" width="9.109375" style="366"/>
    <col min="5115" max="5115" width="13" style="366" customWidth="1"/>
    <col min="5116" max="5116" width="35.88671875" style="366" customWidth="1"/>
    <col min="5117" max="5117" width="8.6640625" style="366" customWidth="1"/>
    <col min="5118" max="5118" width="11.6640625" style="366" customWidth="1"/>
    <col min="5119" max="5119" width="17.5546875" style="366" customWidth="1"/>
    <col min="5120" max="5120" width="18" style="366" customWidth="1"/>
    <col min="5121" max="5121" width="15.5546875" style="366" customWidth="1"/>
    <col min="5122" max="5122" width="23.88671875" style="366" customWidth="1"/>
    <col min="5123" max="5126" width="0" style="366" hidden="1" customWidth="1"/>
    <col min="5127" max="5143" width="9.109375" style="366"/>
    <col min="5144" max="5150" width="0" style="366" hidden="1" customWidth="1"/>
    <col min="5151" max="5370" width="9.109375" style="366"/>
    <col min="5371" max="5371" width="13" style="366" customWidth="1"/>
    <col min="5372" max="5372" width="35.88671875" style="366" customWidth="1"/>
    <col min="5373" max="5373" width="8.6640625" style="366" customWidth="1"/>
    <col min="5374" max="5374" width="11.6640625" style="366" customWidth="1"/>
    <col min="5375" max="5375" width="17.5546875" style="366" customWidth="1"/>
    <col min="5376" max="5376" width="18" style="366" customWidth="1"/>
    <col min="5377" max="5377" width="15.5546875" style="366" customWidth="1"/>
    <col min="5378" max="5378" width="23.88671875" style="366" customWidth="1"/>
    <col min="5379" max="5382" width="0" style="366" hidden="1" customWidth="1"/>
    <col min="5383" max="5399" width="9.109375" style="366"/>
    <col min="5400" max="5406" width="0" style="366" hidden="1" customWidth="1"/>
    <col min="5407" max="5626" width="9.109375" style="366"/>
    <col min="5627" max="5627" width="13" style="366" customWidth="1"/>
    <col min="5628" max="5628" width="35.88671875" style="366" customWidth="1"/>
    <col min="5629" max="5629" width="8.6640625" style="366" customWidth="1"/>
    <col min="5630" max="5630" width="11.6640625" style="366" customWidth="1"/>
    <col min="5631" max="5631" width="17.5546875" style="366" customWidth="1"/>
    <col min="5632" max="5632" width="18" style="366" customWidth="1"/>
    <col min="5633" max="5633" width="15.5546875" style="366" customWidth="1"/>
    <col min="5634" max="5634" width="23.88671875" style="366" customWidth="1"/>
    <col min="5635" max="5638" width="0" style="366" hidden="1" customWidth="1"/>
    <col min="5639" max="5655" width="9.109375" style="366"/>
    <col min="5656" max="5662" width="0" style="366" hidden="1" customWidth="1"/>
    <col min="5663" max="5882" width="9.109375" style="366"/>
    <col min="5883" max="5883" width="13" style="366" customWidth="1"/>
    <col min="5884" max="5884" width="35.88671875" style="366" customWidth="1"/>
    <col min="5885" max="5885" width="8.6640625" style="366" customWidth="1"/>
    <col min="5886" max="5886" width="11.6640625" style="366" customWidth="1"/>
    <col min="5887" max="5887" width="17.5546875" style="366" customWidth="1"/>
    <col min="5888" max="5888" width="18" style="366" customWidth="1"/>
    <col min="5889" max="5889" width="15.5546875" style="366" customWidth="1"/>
    <col min="5890" max="5890" width="23.88671875" style="366" customWidth="1"/>
    <col min="5891" max="5894" width="0" style="366" hidden="1" customWidth="1"/>
    <col min="5895" max="5911" width="9.109375" style="366"/>
    <col min="5912" max="5918" width="0" style="366" hidden="1" customWidth="1"/>
    <col min="5919" max="6138" width="9.109375" style="366"/>
    <col min="6139" max="6139" width="13" style="366" customWidth="1"/>
    <col min="6140" max="6140" width="35.88671875" style="366" customWidth="1"/>
    <col min="6141" max="6141" width="8.6640625" style="366" customWidth="1"/>
    <col min="6142" max="6142" width="11.6640625" style="366" customWidth="1"/>
    <col min="6143" max="6143" width="17.5546875" style="366" customWidth="1"/>
    <col min="6144" max="6144" width="18" style="366" customWidth="1"/>
    <col min="6145" max="6145" width="15.5546875" style="366" customWidth="1"/>
    <col min="6146" max="6146" width="23.88671875" style="366" customWidth="1"/>
    <col min="6147" max="6150" width="0" style="366" hidden="1" customWidth="1"/>
    <col min="6151" max="6167" width="9.109375" style="366"/>
    <col min="6168" max="6174" width="0" style="366" hidden="1" customWidth="1"/>
    <col min="6175" max="6394" width="9.109375" style="366"/>
    <col min="6395" max="6395" width="13" style="366" customWidth="1"/>
    <col min="6396" max="6396" width="35.88671875" style="366" customWidth="1"/>
    <col min="6397" max="6397" width="8.6640625" style="366" customWidth="1"/>
    <col min="6398" max="6398" width="11.6640625" style="366" customWidth="1"/>
    <col min="6399" max="6399" width="17.5546875" style="366" customWidth="1"/>
    <col min="6400" max="6400" width="18" style="366" customWidth="1"/>
    <col min="6401" max="6401" width="15.5546875" style="366" customWidth="1"/>
    <col min="6402" max="6402" width="23.88671875" style="366" customWidth="1"/>
    <col min="6403" max="6406" width="0" style="366" hidden="1" customWidth="1"/>
    <col min="6407" max="6423" width="9.109375" style="366"/>
    <col min="6424" max="6430" width="0" style="366" hidden="1" customWidth="1"/>
    <col min="6431" max="6650" width="9.109375" style="366"/>
    <col min="6651" max="6651" width="13" style="366" customWidth="1"/>
    <col min="6652" max="6652" width="35.88671875" style="366" customWidth="1"/>
    <col min="6653" max="6653" width="8.6640625" style="366" customWidth="1"/>
    <col min="6654" max="6654" width="11.6640625" style="366" customWidth="1"/>
    <col min="6655" max="6655" width="17.5546875" style="366" customWidth="1"/>
    <col min="6656" max="6656" width="18" style="366" customWidth="1"/>
    <col min="6657" max="6657" width="15.5546875" style="366" customWidth="1"/>
    <col min="6658" max="6658" width="23.88671875" style="366" customWidth="1"/>
    <col min="6659" max="6662" width="0" style="366" hidden="1" customWidth="1"/>
    <col min="6663" max="6679" width="9.109375" style="366"/>
    <col min="6680" max="6686" width="0" style="366" hidden="1" customWidth="1"/>
    <col min="6687" max="6906" width="9.109375" style="366"/>
    <col min="6907" max="6907" width="13" style="366" customWidth="1"/>
    <col min="6908" max="6908" width="35.88671875" style="366" customWidth="1"/>
    <col min="6909" max="6909" width="8.6640625" style="366" customWidth="1"/>
    <col min="6910" max="6910" width="11.6640625" style="366" customWidth="1"/>
    <col min="6911" max="6911" width="17.5546875" style="366" customWidth="1"/>
    <col min="6912" max="6912" width="18" style="366" customWidth="1"/>
    <col min="6913" max="6913" width="15.5546875" style="366" customWidth="1"/>
    <col min="6914" max="6914" width="23.88671875" style="366" customWidth="1"/>
    <col min="6915" max="6918" width="0" style="366" hidden="1" customWidth="1"/>
    <col min="6919" max="6935" width="9.109375" style="366"/>
    <col min="6936" max="6942" width="0" style="366" hidden="1" customWidth="1"/>
    <col min="6943" max="7162" width="9.109375" style="366"/>
    <col min="7163" max="7163" width="13" style="366" customWidth="1"/>
    <col min="7164" max="7164" width="35.88671875" style="366" customWidth="1"/>
    <col min="7165" max="7165" width="8.6640625" style="366" customWidth="1"/>
    <col min="7166" max="7166" width="11.6640625" style="366" customWidth="1"/>
    <col min="7167" max="7167" width="17.5546875" style="366" customWidth="1"/>
    <col min="7168" max="7168" width="18" style="366" customWidth="1"/>
    <col min="7169" max="7169" width="15.5546875" style="366" customWidth="1"/>
    <col min="7170" max="7170" width="23.88671875" style="366" customWidth="1"/>
    <col min="7171" max="7174" width="0" style="366" hidden="1" customWidth="1"/>
    <col min="7175" max="7191" width="9.109375" style="366"/>
    <col min="7192" max="7198" width="0" style="366" hidden="1" customWidth="1"/>
    <col min="7199" max="7418" width="9.109375" style="366"/>
    <col min="7419" max="7419" width="13" style="366" customWidth="1"/>
    <col min="7420" max="7420" width="35.88671875" style="366" customWidth="1"/>
    <col min="7421" max="7421" width="8.6640625" style="366" customWidth="1"/>
    <col min="7422" max="7422" width="11.6640625" style="366" customWidth="1"/>
    <col min="7423" max="7423" width="17.5546875" style="366" customWidth="1"/>
    <col min="7424" max="7424" width="18" style="366" customWidth="1"/>
    <col min="7425" max="7425" width="15.5546875" style="366" customWidth="1"/>
    <col min="7426" max="7426" width="23.88671875" style="366" customWidth="1"/>
    <col min="7427" max="7430" width="0" style="366" hidden="1" customWidth="1"/>
    <col min="7431" max="7447" width="9.109375" style="366"/>
    <col min="7448" max="7454" width="0" style="366" hidden="1" customWidth="1"/>
    <col min="7455" max="7674" width="9.109375" style="366"/>
    <col min="7675" max="7675" width="13" style="366" customWidth="1"/>
    <col min="7676" max="7676" width="35.88671875" style="366" customWidth="1"/>
    <col min="7677" max="7677" width="8.6640625" style="366" customWidth="1"/>
    <col min="7678" max="7678" width="11.6640625" style="366" customWidth="1"/>
    <col min="7679" max="7679" width="17.5546875" style="366" customWidth="1"/>
    <col min="7680" max="7680" width="18" style="366" customWidth="1"/>
    <col min="7681" max="7681" width="15.5546875" style="366" customWidth="1"/>
    <col min="7682" max="7682" width="23.88671875" style="366" customWidth="1"/>
    <col min="7683" max="7686" width="0" style="366" hidden="1" customWidth="1"/>
    <col min="7687" max="7703" width="9.109375" style="366"/>
    <col min="7704" max="7710" width="0" style="366" hidden="1" customWidth="1"/>
    <col min="7711" max="7930" width="9.109375" style="366"/>
    <col min="7931" max="7931" width="13" style="366" customWidth="1"/>
    <col min="7932" max="7932" width="35.88671875" style="366" customWidth="1"/>
    <col min="7933" max="7933" width="8.6640625" style="366" customWidth="1"/>
    <col min="7934" max="7934" width="11.6640625" style="366" customWidth="1"/>
    <col min="7935" max="7935" width="17.5546875" style="366" customWidth="1"/>
    <col min="7936" max="7936" width="18" style="366" customWidth="1"/>
    <col min="7937" max="7937" width="15.5546875" style="366" customWidth="1"/>
    <col min="7938" max="7938" width="23.88671875" style="366" customWidth="1"/>
    <col min="7939" max="7942" width="0" style="366" hidden="1" customWidth="1"/>
    <col min="7943" max="7959" width="9.109375" style="366"/>
    <col min="7960" max="7966" width="0" style="366" hidden="1" customWidth="1"/>
    <col min="7967" max="8186" width="9.109375" style="366"/>
    <col min="8187" max="8187" width="13" style="366" customWidth="1"/>
    <col min="8188" max="8188" width="35.88671875" style="366" customWidth="1"/>
    <col min="8189" max="8189" width="8.6640625" style="366" customWidth="1"/>
    <col min="8190" max="8190" width="11.6640625" style="366" customWidth="1"/>
    <col min="8191" max="8191" width="17.5546875" style="366" customWidth="1"/>
    <col min="8192" max="8192" width="18" style="366" customWidth="1"/>
    <col min="8193" max="8193" width="15.5546875" style="366" customWidth="1"/>
    <col min="8194" max="8194" width="23.88671875" style="366" customWidth="1"/>
    <col min="8195" max="8198" width="0" style="366" hidden="1" customWidth="1"/>
    <col min="8199" max="8215" width="9.109375" style="366"/>
    <col min="8216" max="8222" width="0" style="366" hidden="1" customWidth="1"/>
    <col min="8223" max="8442" width="9.109375" style="366"/>
    <col min="8443" max="8443" width="13" style="366" customWidth="1"/>
    <col min="8444" max="8444" width="35.88671875" style="366" customWidth="1"/>
    <col min="8445" max="8445" width="8.6640625" style="366" customWidth="1"/>
    <col min="8446" max="8446" width="11.6640625" style="366" customWidth="1"/>
    <col min="8447" max="8447" width="17.5546875" style="366" customWidth="1"/>
    <col min="8448" max="8448" width="18" style="366" customWidth="1"/>
    <col min="8449" max="8449" width="15.5546875" style="366" customWidth="1"/>
    <col min="8450" max="8450" width="23.88671875" style="366" customWidth="1"/>
    <col min="8451" max="8454" width="0" style="366" hidden="1" customWidth="1"/>
    <col min="8455" max="8471" width="9.109375" style="366"/>
    <col min="8472" max="8478" width="0" style="366" hidden="1" customWidth="1"/>
    <col min="8479" max="8698" width="9.109375" style="366"/>
    <col min="8699" max="8699" width="13" style="366" customWidth="1"/>
    <col min="8700" max="8700" width="35.88671875" style="366" customWidth="1"/>
    <col min="8701" max="8701" width="8.6640625" style="366" customWidth="1"/>
    <col min="8702" max="8702" width="11.6640625" style="366" customWidth="1"/>
    <col min="8703" max="8703" width="17.5546875" style="366" customWidth="1"/>
    <col min="8704" max="8704" width="18" style="366" customWidth="1"/>
    <col min="8705" max="8705" width="15.5546875" style="366" customWidth="1"/>
    <col min="8706" max="8706" width="23.88671875" style="366" customWidth="1"/>
    <col min="8707" max="8710" width="0" style="366" hidden="1" customWidth="1"/>
    <col min="8711" max="8727" width="9.109375" style="366"/>
    <col min="8728" max="8734" width="0" style="366" hidden="1" customWidth="1"/>
    <col min="8735" max="8954" width="9.109375" style="366"/>
    <col min="8955" max="8955" width="13" style="366" customWidth="1"/>
    <col min="8956" max="8956" width="35.88671875" style="366" customWidth="1"/>
    <col min="8957" max="8957" width="8.6640625" style="366" customWidth="1"/>
    <col min="8958" max="8958" width="11.6640625" style="366" customWidth="1"/>
    <col min="8959" max="8959" width="17.5546875" style="366" customWidth="1"/>
    <col min="8960" max="8960" width="18" style="366" customWidth="1"/>
    <col min="8961" max="8961" width="15.5546875" style="366" customWidth="1"/>
    <col min="8962" max="8962" width="23.88671875" style="366" customWidth="1"/>
    <col min="8963" max="8966" width="0" style="366" hidden="1" customWidth="1"/>
    <col min="8967" max="8983" width="9.109375" style="366"/>
    <col min="8984" max="8990" width="0" style="366" hidden="1" customWidth="1"/>
    <col min="8991" max="9210" width="9.109375" style="366"/>
    <col min="9211" max="9211" width="13" style="366" customWidth="1"/>
    <col min="9212" max="9212" width="35.88671875" style="366" customWidth="1"/>
    <col min="9213" max="9213" width="8.6640625" style="366" customWidth="1"/>
    <col min="9214" max="9214" width="11.6640625" style="366" customWidth="1"/>
    <col min="9215" max="9215" width="17.5546875" style="366" customWidth="1"/>
    <col min="9216" max="9216" width="18" style="366" customWidth="1"/>
    <col min="9217" max="9217" width="15.5546875" style="366" customWidth="1"/>
    <col min="9218" max="9218" width="23.88671875" style="366" customWidth="1"/>
    <col min="9219" max="9222" width="0" style="366" hidden="1" customWidth="1"/>
    <col min="9223" max="9239" width="9.109375" style="366"/>
    <col min="9240" max="9246" width="0" style="366" hidden="1" customWidth="1"/>
    <col min="9247" max="9466" width="9.109375" style="366"/>
    <col min="9467" max="9467" width="13" style="366" customWidth="1"/>
    <col min="9468" max="9468" width="35.88671875" style="366" customWidth="1"/>
    <col min="9469" max="9469" width="8.6640625" style="366" customWidth="1"/>
    <col min="9470" max="9470" width="11.6640625" style="366" customWidth="1"/>
    <col min="9471" max="9471" width="17.5546875" style="366" customWidth="1"/>
    <col min="9472" max="9472" width="18" style="366" customWidth="1"/>
    <col min="9473" max="9473" width="15.5546875" style="366" customWidth="1"/>
    <col min="9474" max="9474" width="23.88671875" style="366" customWidth="1"/>
    <col min="9475" max="9478" width="0" style="366" hidden="1" customWidth="1"/>
    <col min="9479" max="9495" width="9.109375" style="366"/>
    <col min="9496" max="9502" width="0" style="366" hidden="1" customWidth="1"/>
    <col min="9503" max="9722" width="9.109375" style="366"/>
    <col min="9723" max="9723" width="13" style="366" customWidth="1"/>
    <col min="9724" max="9724" width="35.88671875" style="366" customWidth="1"/>
    <col min="9725" max="9725" width="8.6640625" style="366" customWidth="1"/>
    <col min="9726" max="9726" width="11.6640625" style="366" customWidth="1"/>
    <col min="9727" max="9727" width="17.5546875" style="366" customWidth="1"/>
    <col min="9728" max="9728" width="18" style="366" customWidth="1"/>
    <col min="9729" max="9729" width="15.5546875" style="366" customWidth="1"/>
    <col min="9730" max="9730" width="23.88671875" style="366" customWidth="1"/>
    <col min="9731" max="9734" width="0" style="366" hidden="1" customWidth="1"/>
    <col min="9735" max="9751" width="9.109375" style="366"/>
    <col min="9752" max="9758" width="0" style="366" hidden="1" customWidth="1"/>
    <col min="9759" max="9978" width="9.109375" style="366"/>
    <col min="9979" max="9979" width="13" style="366" customWidth="1"/>
    <col min="9980" max="9980" width="35.88671875" style="366" customWidth="1"/>
    <col min="9981" max="9981" width="8.6640625" style="366" customWidth="1"/>
    <col min="9982" max="9982" width="11.6640625" style="366" customWidth="1"/>
    <col min="9983" max="9983" width="17.5546875" style="366" customWidth="1"/>
    <col min="9984" max="9984" width="18" style="366" customWidth="1"/>
    <col min="9985" max="9985" width="15.5546875" style="366" customWidth="1"/>
    <col min="9986" max="9986" width="23.88671875" style="366" customWidth="1"/>
    <col min="9987" max="9990" width="0" style="366" hidden="1" customWidth="1"/>
    <col min="9991" max="10007" width="9.109375" style="366"/>
    <col min="10008" max="10014" width="0" style="366" hidden="1" customWidth="1"/>
    <col min="10015" max="10234" width="9.109375" style="366"/>
    <col min="10235" max="10235" width="13" style="366" customWidth="1"/>
    <col min="10236" max="10236" width="35.88671875" style="366" customWidth="1"/>
    <col min="10237" max="10237" width="8.6640625" style="366" customWidth="1"/>
    <col min="10238" max="10238" width="11.6640625" style="366" customWidth="1"/>
    <col min="10239" max="10239" width="17.5546875" style="366" customWidth="1"/>
    <col min="10240" max="10240" width="18" style="366" customWidth="1"/>
    <col min="10241" max="10241" width="15.5546875" style="366" customWidth="1"/>
    <col min="10242" max="10242" width="23.88671875" style="366" customWidth="1"/>
    <col min="10243" max="10246" width="0" style="366" hidden="1" customWidth="1"/>
    <col min="10247" max="10263" width="9.109375" style="366"/>
    <col min="10264" max="10270" width="0" style="366" hidden="1" customWidth="1"/>
    <col min="10271" max="10490" width="9.109375" style="366"/>
    <col min="10491" max="10491" width="13" style="366" customWidth="1"/>
    <col min="10492" max="10492" width="35.88671875" style="366" customWidth="1"/>
    <col min="10493" max="10493" width="8.6640625" style="366" customWidth="1"/>
    <col min="10494" max="10494" width="11.6640625" style="366" customWidth="1"/>
    <col min="10495" max="10495" width="17.5546875" style="366" customWidth="1"/>
    <col min="10496" max="10496" width="18" style="366" customWidth="1"/>
    <col min="10497" max="10497" width="15.5546875" style="366" customWidth="1"/>
    <col min="10498" max="10498" width="23.88671875" style="366" customWidth="1"/>
    <col min="10499" max="10502" width="0" style="366" hidden="1" customWidth="1"/>
    <col min="10503" max="10519" width="9.109375" style="366"/>
    <col min="10520" max="10526" width="0" style="366" hidden="1" customWidth="1"/>
    <col min="10527" max="10746" width="9.109375" style="366"/>
    <col min="10747" max="10747" width="13" style="366" customWidth="1"/>
    <col min="10748" max="10748" width="35.88671875" style="366" customWidth="1"/>
    <col min="10749" max="10749" width="8.6640625" style="366" customWidth="1"/>
    <col min="10750" max="10750" width="11.6640625" style="366" customWidth="1"/>
    <col min="10751" max="10751" width="17.5546875" style="366" customWidth="1"/>
    <col min="10752" max="10752" width="18" style="366" customWidth="1"/>
    <col min="10753" max="10753" width="15.5546875" style="366" customWidth="1"/>
    <col min="10754" max="10754" width="23.88671875" style="366" customWidth="1"/>
    <col min="10755" max="10758" width="0" style="366" hidden="1" customWidth="1"/>
    <col min="10759" max="10775" width="9.109375" style="366"/>
    <col min="10776" max="10782" width="0" style="366" hidden="1" customWidth="1"/>
    <col min="10783" max="11002" width="9.109375" style="366"/>
    <col min="11003" max="11003" width="13" style="366" customWidth="1"/>
    <col min="11004" max="11004" width="35.88671875" style="366" customWidth="1"/>
    <col min="11005" max="11005" width="8.6640625" style="366" customWidth="1"/>
    <col min="11006" max="11006" width="11.6640625" style="366" customWidth="1"/>
    <col min="11007" max="11007" width="17.5546875" style="366" customWidth="1"/>
    <col min="11008" max="11008" width="18" style="366" customWidth="1"/>
    <col min="11009" max="11009" width="15.5546875" style="366" customWidth="1"/>
    <col min="11010" max="11010" width="23.88671875" style="366" customWidth="1"/>
    <col min="11011" max="11014" width="0" style="366" hidden="1" customWidth="1"/>
    <col min="11015" max="11031" width="9.109375" style="366"/>
    <col min="11032" max="11038" width="0" style="366" hidden="1" customWidth="1"/>
    <col min="11039" max="11258" width="9.109375" style="366"/>
    <col min="11259" max="11259" width="13" style="366" customWidth="1"/>
    <col min="11260" max="11260" width="35.88671875" style="366" customWidth="1"/>
    <col min="11261" max="11261" width="8.6640625" style="366" customWidth="1"/>
    <col min="11262" max="11262" width="11.6640625" style="366" customWidth="1"/>
    <col min="11263" max="11263" width="17.5546875" style="366" customWidth="1"/>
    <col min="11264" max="11264" width="18" style="366" customWidth="1"/>
    <col min="11265" max="11265" width="15.5546875" style="366" customWidth="1"/>
    <col min="11266" max="11266" width="23.88671875" style="366" customWidth="1"/>
    <col min="11267" max="11270" width="0" style="366" hidden="1" customWidth="1"/>
    <col min="11271" max="11287" width="9.109375" style="366"/>
    <col min="11288" max="11294" width="0" style="366" hidden="1" customWidth="1"/>
    <col min="11295" max="11514" width="9.109375" style="366"/>
    <col min="11515" max="11515" width="13" style="366" customWidth="1"/>
    <col min="11516" max="11516" width="35.88671875" style="366" customWidth="1"/>
    <col min="11517" max="11517" width="8.6640625" style="366" customWidth="1"/>
    <col min="11518" max="11518" width="11.6640625" style="366" customWidth="1"/>
    <col min="11519" max="11519" width="17.5546875" style="366" customWidth="1"/>
    <col min="11520" max="11520" width="18" style="366" customWidth="1"/>
    <col min="11521" max="11521" width="15.5546875" style="366" customWidth="1"/>
    <col min="11522" max="11522" width="23.88671875" style="366" customWidth="1"/>
    <col min="11523" max="11526" width="0" style="366" hidden="1" customWidth="1"/>
    <col min="11527" max="11543" width="9.109375" style="366"/>
    <col min="11544" max="11550" width="0" style="366" hidden="1" customWidth="1"/>
    <col min="11551" max="11770" width="9.109375" style="366"/>
    <col min="11771" max="11771" width="13" style="366" customWidth="1"/>
    <col min="11772" max="11772" width="35.88671875" style="366" customWidth="1"/>
    <col min="11773" max="11773" width="8.6640625" style="366" customWidth="1"/>
    <col min="11774" max="11774" width="11.6640625" style="366" customWidth="1"/>
    <col min="11775" max="11775" width="17.5546875" style="366" customWidth="1"/>
    <col min="11776" max="11776" width="18" style="366" customWidth="1"/>
    <col min="11777" max="11777" width="15.5546875" style="366" customWidth="1"/>
    <col min="11778" max="11778" width="23.88671875" style="366" customWidth="1"/>
    <col min="11779" max="11782" width="0" style="366" hidden="1" customWidth="1"/>
    <col min="11783" max="11799" width="9.109375" style="366"/>
    <col min="11800" max="11806" width="0" style="366" hidden="1" customWidth="1"/>
    <col min="11807" max="12026" width="9.109375" style="366"/>
    <col min="12027" max="12027" width="13" style="366" customWidth="1"/>
    <col min="12028" max="12028" width="35.88671875" style="366" customWidth="1"/>
    <col min="12029" max="12029" width="8.6640625" style="366" customWidth="1"/>
    <col min="12030" max="12030" width="11.6640625" style="366" customWidth="1"/>
    <col min="12031" max="12031" width="17.5546875" style="366" customWidth="1"/>
    <col min="12032" max="12032" width="18" style="366" customWidth="1"/>
    <col min="12033" max="12033" width="15.5546875" style="366" customWidth="1"/>
    <col min="12034" max="12034" width="23.88671875" style="366" customWidth="1"/>
    <col min="12035" max="12038" width="0" style="366" hidden="1" customWidth="1"/>
    <col min="12039" max="12055" width="9.109375" style="366"/>
    <col min="12056" max="12062" width="0" style="366" hidden="1" customWidth="1"/>
    <col min="12063" max="12282" width="9.109375" style="366"/>
    <col min="12283" max="12283" width="13" style="366" customWidth="1"/>
    <col min="12284" max="12284" width="35.88671875" style="366" customWidth="1"/>
    <col min="12285" max="12285" width="8.6640625" style="366" customWidth="1"/>
    <col min="12286" max="12286" width="11.6640625" style="366" customWidth="1"/>
    <col min="12287" max="12287" width="17.5546875" style="366" customWidth="1"/>
    <col min="12288" max="12288" width="18" style="366" customWidth="1"/>
    <col min="12289" max="12289" width="15.5546875" style="366" customWidth="1"/>
    <col min="12290" max="12290" width="23.88671875" style="366" customWidth="1"/>
    <col min="12291" max="12294" width="0" style="366" hidden="1" customWidth="1"/>
    <col min="12295" max="12311" width="9.109375" style="366"/>
    <col min="12312" max="12318" width="0" style="366" hidden="1" customWidth="1"/>
    <col min="12319" max="12538" width="9.109375" style="366"/>
    <col min="12539" max="12539" width="13" style="366" customWidth="1"/>
    <col min="12540" max="12540" width="35.88671875" style="366" customWidth="1"/>
    <col min="12541" max="12541" width="8.6640625" style="366" customWidth="1"/>
    <col min="12542" max="12542" width="11.6640625" style="366" customWidth="1"/>
    <col min="12543" max="12543" width="17.5546875" style="366" customWidth="1"/>
    <col min="12544" max="12544" width="18" style="366" customWidth="1"/>
    <col min="12545" max="12545" width="15.5546875" style="366" customWidth="1"/>
    <col min="12546" max="12546" width="23.88671875" style="366" customWidth="1"/>
    <col min="12547" max="12550" width="0" style="366" hidden="1" customWidth="1"/>
    <col min="12551" max="12567" width="9.109375" style="366"/>
    <col min="12568" max="12574" width="0" style="366" hidden="1" customWidth="1"/>
    <col min="12575" max="12794" width="9.109375" style="366"/>
    <col min="12795" max="12795" width="13" style="366" customWidth="1"/>
    <col min="12796" max="12796" width="35.88671875" style="366" customWidth="1"/>
    <col min="12797" max="12797" width="8.6640625" style="366" customWidth="1"/>
    <col min="12798" max="12798" width="11.6640625" style="366" customWidth="1"/>
    <col min="12799" max="12799" width="17.5546875" style="366" customWidth="1"/>
    <col min="12800" max="12800" width="18" style="366" customWidth="1"/>
    <col min="12801" max="12801" width="15.5546875" style="366" customWidth="1"/>
    <col min="12802" max="12802" width="23.88671875" style="366" customWidth="1"/>
    <col min="12803" max="12806" width="0" style="366" hidden="1" customWidth="1"/>
    <col min="12807" max="12823" width="9.109375" style="366"/>
    <col min="12824" max="12830" width="0" style="366" hidden="1" customWidth="1"/>
    <col min="12831" max="13050" width="9.109375" style="366"/>
    <col min="13051" max="13051" width="13" style="366" customWidth="1"/>
    <col min="13052" max="13052" width="35.88671875" style="366" customWidth="1"/>
    <col min="13053" max="13053" width="8.6640625" style="366" customWidth="1"/>
    <col min="13054" max="13054" width="11.6640625" style="366" customWidth="1"/>
    <col min="13055" max="13055" width="17.5546875" style="366" customWidth="1"/>
    <col min="13056" max="13056" width="18" style="366" customWidth="1"/>
    <col min="13057" max="13057" width="15.5546875" style="366" customWidth="1"/>
    <col min="13058" max="13058" width="23.88671875" style="366" customWidth="1"/>
    <col min="13059" max="13062" width="0" style="366" hidden="1" customWidth="1"/>
    <col min="13063" max="13079" width="9.109375" style="366"/>
    <col min="13080" max="13086" width="0" style="366" hidden="1" customWidth="1"/>
    <col min="13087" max="13306" width="9.109375" style="366"/>
    <col min="13307" max="13307" width="13" style="366" customWidth="1"/>
    <col min="13308" max="13308" width="35.88671875" style="366" customWidth="1"/>
    <col min="13309" max="13309" width="8.6640625" style="366" customWidth="1"/>
    <col min="13310" max="13310" width="11.6640625" style="366" customWidth="1"/>
    <col min="13311" max="13311" width="17.5546875" style="366" customWidth="1"/>
    <col min="13312" max="13312" width="18" style="366" customWidth="1"/>
    <col min="13313" max="13313" width="15.5546875" style="366" customWidth="1"/>
    <col min="13314" max="13314" width="23.88671875" style="366" customWidth="1"/>
    <col min="13315" max="13318" width="0" style="366" hidden="1" customWidth="1"/>
    <col min="13319" max="13335" width="9.109375" style="366"/>
    <col min="13336" max="13342" width="0" style="366" hidden="1" customWidth="1"/>
    <col min="13343" max="13562" width="9.109375" style="366"/>
    <col min="13563" max="13563" width="13" style="366" customWidth="1"/>
    <col min="13564" max="13564" width="35.88671875" style="366" customWidth="1"/>
    <col min="13565" max="13565" width="8.6640625" style="366" customWidth="1"/>
    <col min="13566" max="13566" width="11.6640625" style="366" customWidth="1"/>
    <col min="13567" max="13567" width="17.5546875" style="366" customWidth="1"/>
    <col min="13568" max="13568" width="18" style="366" customWidth="1"/>
    <col min="13569" max="13569" width="15.5546875" style="366" customWidth="1"/>
    <col min="13570" max="13570" width="23.88671875" style="366" customWidth="1"/>
    <col min="13571" max="13574" width="0" style="366" hidden="1" customWidth="1"/>
    <col min="13575" max="13591" width="9.109375" style="366"/>
    <col min="13592" max="13598" width="0" style="366" hidden="1" customWidth="1"/>
    <col min="13599" max="13818" width="9.109375" style="366"/>
    <col min="13819" max="13819" width="13" style="366" customWidth="1"/>
    <col min="13820" max="13820" width="35.88671875" style="366" customWidth="1"/>
    <col min="13821" max="13821" width="8.6640625" style="366" customWidth="1"/>
    <col min="13822" max="13822" width="11.6640625" style="366" customWidth="1"/>
    <col min="13823" max="13823" width="17.5546875" style="366" customWidth="1"/>
    <col min="13824" max="13824" width="18" style="366" customWidth="1"/>
    <col min="13825" max="13825" width="15.5546875" style="366" customWidth="1"/>
    <col min="13826" max="13826" width="23.88671875" style="366" customWidth="1"/>
    <col min="13827" max="13830" width="0" style="366" hidden="1" customWidth="1"/>
    <col min="13831" max="13847" width="9.109375" style="366"/>
    <col min="13848" max="13854" width="0" style="366" hidden="1" customWidth="1"/>
    <col min="13855" max="14074" width="9.109375" style="366"/>
    <col min="14075" max="14075" width="13" style="366" customWidth="1"/>
    <col min="14076" max="14076" width="35.88671875" style="366" customWidth="1"/>
    <col min="14077" max="14077" width="8.6640625" style="366" customWidth="1"/>
    <col min="14078" max="14078" width="11.6640625" style="366" customWidth="1"/>
    <col min="14079" max="14079" width="17.5546875" style="366" customWidth="1"/>
    <col min="14080" max="14080" width="18" style="366" customWidth="1"/>
    <col min="14081" max="14081" width="15.5546875" style="366" customWidth="1"/>
    <col min="14082" max="14082" width="23.88671875" style="366" customWidth="1"/>
    <col min="14083" max="14086" width="0" style="366" hidden="1" customWidth="1"/>
    <col min="14087" max="14103" width="9.109375" style="366"/>
    <col min="14104" max="14110" width="0" style="366" hidden="1" customWidth="1"/>
    <col min="14111" max="14330" width="9.109375" style="366"/>
    <col min="14331" max="14331" width="13" style="366" customWidth="1"/>
    <col min="14332" max="14332" width="35.88671875" style="366" customWidth="1"/>
    <col min="14333" max="14333" width="8.6640625" style="366" customWidth="1"/>
    <col min="14334" max="14334" width="11.6640625" style="366" customWidth="1"/>
    <col min="14335" max="14335" width="17.5546875" style="366" customWidth="1"/>
    <col min="14336" max="14336" width="18" style="366" customWidth="1"/>
    <col min="14337" max="14337" width="15.5546875" style="366" customWidth="1"/>
    <col min="14338" max="14338" width="23.88671875" style="366" customWidth="1"/>
    <col min="14339" max="14342" width="0" style="366" hidden="1" customWidth="1"/>
    <col min="14343" max="14359" width="9.109375" style="366"/>
    <col min="14360" max="14366" width="0" style="366" hidden="1" customWidth="1"/>
    <col min="14367" max="14586" width="9.109375" style="366"/>
    <col min="14587" max="14587" width="13" style="366" customWidth="1"/>
    <col min="14588" max="14588" width="35.88671875" style="366" customWidth="1"/>
    <col min="14589" max="14589" width="8.6640625" style="366" customWidth="1"/>
    <col min="14590" max="14590" width="11.6640625" style="366" customWidth="1"/>
    <col min="14591" max="14591" width="17.5546875" style="366" customWidth="1"/>
    <col min="14592" max="14592" width="18" style="366" customWidth="1"/>
    <col min="14593" max="14593" width="15.5546875" style="366" customWidth="1"/>
    <col min="14594" max="14594" width="23.88671875" style="366" customWidth="1"/>
    <col min="14595" max="14598" width="0" style="366" hidden="1" customWidth="1"/>
    <col min="14599" max="14615" width="9.109375" style="366"/>
    <col min="14616" max="14622" width="0" style="366" hidden="1" customWidth="1"/>
    <col min="14623" max="14842" width="9.109375" style="366"/>
    <col min="14843" max="14843" width="13" style="366" customWidth="1"/>
    <col min="14844" max="14844" width="35.88671875" style="366" customWidth="1"/>
    <col min="14845" max="14845" width="8.6640625" style="366" customWidth="1"/>
    <col min="14846" max="14846" width="11.6640625" style="366" customWidth="1"/>
    <col min="14847" max="14847" width="17.5546875" style="366" customWidth="1"/>
    <col min="14848" max="14848" width="18" style="366" customWidth="1"/>
    <col min="14849" max="14849" width="15.5546875" style="366" customWidth="1"/>
    <col min="14850" max="14850" width="23.88671875" style="366" customWidth="1"/>
    <col min="14851" max="14854" width="0" style="366" hidden="1" customWidth="1"/>
    <col min="14855" max="14871" width="9.109375" style="366"/>
    <col min="14872" max="14878" width="0" style="366" hidden="1" customWidth="1"/>
    <col min="14879" max="15098" width="9.109375" style="366"/>
    <col min="15099" max="15099" width="13" style="366" customWidth="1"/>
    <col min="15100" max="15100" width="35.88671875" style="366" customWidth="1"/>
    <col min="15101" max="15101" width="8.6640625" style="366" customWidth="1"/>
    <col min="15102" max="15102" width="11.6640625" style="366" customWidth="1"/>
    <col min="15103" max="15103" width="17.5546875" style="366" customWidth="1"/>
    <col min="15104" max="15104" width="18" style="366" customWidth="1"/>
    <col min="15105" max="15105" width="15.5546875" style="366" customWidth="1"/>
    <col min="15106" max="15106" width="23.88671875" style="366" customWidth="1"/>
    <col min="15107" max="15110" width="0" style="366" hidden="1" customWidth="1"/>
    <col min="15111" max="15127" width="9.109375" style="366"/>
    <col min="15128" max="15134" width="0" style="366" hidden="1" customWidth="1"/>
    <col min="15135" max="15354" width="9.109375" style="366"/>
    <col min="15355" max="15355" width="13" style="366" customWidth="1"/>
    <col min="15356" max="15356" width="35.88671875" style="366" customWidth="1"/>
    <col min="15357" max="15357" width="8.6640625" style="366" customWidth="1"/>
    <col min="15358" max="15358" width="11.6640625" style="366" customWidth="1"/>
    <col min="15359" max="15359" width="17.5546875" style="366" customWidth="1"/>
    <col min="15360" max="15360" width="18" style="366" customWidth="1"/>
    <col min="15361" max="15361" width="15.5546875" style="366" customWidth="1"/>
    <col min="15362" max="15362" width="23.88671875" style="366" customWidth="1"/>
    <col min="15363" max="15366" width="0" style="366" hidden="1" customWidth="1"/>
    <col min="15367" max="15383" width="9.109375" style="366"/>
    <col min="15384" max="15390" width="0" style="366" hidden="1" customWidth="1"/>
    <col min="15391" max="15610" width="9.109375" style="366"/>
    <col min="15611" max="15611" width="13" style="366" customWidth="1"/>
    <col min="15612" max="15612" width="35.88671875" style="366" customWidth="1"/>
    <col min="15613" max="15613" width="8.6640625" style="366" customWidth="1"/>
    <col min="15614" max="15614" width="11.6640625" style="366" customWidth="1"/>
    <col min="15615" max="15615" width="17.5546875" style="366" customWidth="1"/>
    <col min="15616" max="15616" width="18" style="366" customWidth="1"/>
    <col min="15617" max="15617" width="15.5546875" style="366" customWidth="1"/>
    <col min="15618" max="15618" width="23.88671875" style="366" customWidth="1"/>
    <col min="15619" max="15622" width="0" style="366" hidden="1" customWidth="1"/>
    <col min="15623" max="15639" width="9.109375" style="366"/>
    <col min="15640" max="15646" width="0" style="366" hidden="1" customWidth="1"/>
    <col min="15647" max="15866" width="9.109375" style="366"/>
    <col min="15867" max="15867" width="13" style="366" customWidth="1"/>
    <col min="15868" max="15868" width="35.88671875" style="366" customWidth="1"/>
    <col min="15869" max="15869" width="8.6640625" style="366" customWidth="1"/>
    <col min="15870" max="15870" width="11.6640625" style="366" customWidth="1"/>
    <col min="15871" max="15871" width="17.5546875" style="366" customWidth="1"/>
    <col min="15872" max="15872" width="18" style="366" customWidth="1"/>
    <col min="15873" max="15873" width="15.5546875" style="366" customWidth="1"/>
    <col min="15874" max="15874" width="23.88671875" style="366" customWidth="1"/>
    <col min="15875" max="15878" width="0" style="366" hidden="1" customWidth="1"/>
    <col min="15879" max="15895" width="9.109375" style="366"/>
    <col min="15896" max="15902" width="0" style="366" hidden="1" customWidth="1"/>
    <col min="15903" max="16122" width="9.109375" style="366"/>
    <col min="16123" max="16123" width="13" style="366" customWidth="1"/>
    <col min="16124" max="16124" width="35.88671875" style="366" customWidth="1"/>
    <col min="16125" max="16125" width="8.6640625" style="366" customWidth="1"/>
    <col min="16126" max="16126" width="11.6640625" style="366" customWidth="1"/>
    <col min="16127" max="16127" width="17.5546875" style="366" customWidth="1"/>
    <col min="16128" max="16128" width="18" style="366" customWidth="1"/>
    <col min="16129" max="16129" width="15.5546875" style="366" customWidth="1"/>
    <col min="16130" max="16130" width="23.88671875" style="366" customWidth="1"/>
    <col min="16131" max="16134" width="0" style="366" hidden="1" customWidth="1"/>
    <col min="16135" max="16151" width="9.109375" style="366"/>
    <col min="16152" max="16158" width="0" style="366" hidden="1" customWidth="1"/>
    <col min="16159" max="16383" width="9.109375" style="366"/>
    <col min="16384" max="16384" width="9.109375" style="366" customWidth="1"/>
  </cols>
  <sheetData>
    <row r="1" spans="1:39" s="409" customFormat="1" ht="18" customHeight="1">
      <c r="A1" s="403" t="str">
        <f>Cover!B3</f>
        <v>Specification No.: CC-CS/932-NR1/SS-3970/3/G2</v>
      </c>
      <c r="B1" s="403"/>
      <c r="C1" s="403"/>
      <c r="D1" s="403"/>
      <c r="E1" s="403"/>
      <c r="F1" s="403"/>
      <c r="G1" s="524"/>
      <c r="H1" s="404"/>
      <c r="I1" s="404"/>
      <c r="J1" s="404"/>
      <c r="K1" s="404"/>
      <c r="L1" s="404"/>
      <c r="M1" s="404"/>
      <c r="N1" s="405" t="s">
        <v>40</v>
      </c>
      <c r="O1" s="406"/>
      <c r="P1" s="406"/>
      <c r="Q1" s="406"/>
      <c r="R1" s="406"/>
      <c r="S1" s="406"/>
      <c r="T1" s="406"/>
      <c r="U1" s="406"/>
      <c r="V1" s="406"/>
      <c r="W1" s="406"/>
      <c r="X1" s="407"/>
      <c r="Y1" s="407"/>
      <c r="Z1" s="407"/>
      <c r="AA1" s="406"/>
      <c r="AB1" s="406"/>
      <c r="AC1" s="406"/>
      <c r="AD1" s="406"/>
      <c r="AE1" s="406"/>
      <c r="AF1" s="406"/>
      <c r="AG1" s="406"/>
      <c r="AH1" s="406"/>
      <c r="AI1" s="406"/>
      <c r="AJ1" s="408"/>
      <c r="AK1" s="408"/>
      <c r="AL1" s="408"/>
      <c r="AM1" s="408"/>
    </row>
    <row r="2" spans="1:39" s="409" customFormat="1" ht="12.75" customHeight="1">
      <c r="A2" s="410"/>
      <c r="B2" s="410"/>
      <c r="C2" s="410"/>
      <c r="D2" s="410"/>
      <c r="E2" s="410"/>
      <c r="F2" s="410"/>
      <c r="G2" s="525"/>
      <c r="H2" s="411"/>
      <c r="I2" s="411"/>
      <c r="J2" s="411"/>
      <c r="K2" s="411"/>
      <c r="L2" s="406"/>
      <c r="M2" s="406"/>
      <c r="N2" s="406"/>
      <c r="O2" s="406"/>
      <c r="P2" s="406"/>
      <c r="Q2" s="406"/>
      <c r="R2" s="406"/>
      <c r="S2" s="406"/>
      <c r="T2" s="406"/>
      <c r="U2" s="406"/>
      <c r="V2" s="406"/>
      <c r="W2" s="406"/>
      <c r="X2" s="407"/>
      <c r="Y2" s="407"/>
      <c r="Z2" s="407"/>
      <c r="AA2" s="406"/>
      <c r="AB2" s="406"/>
      <c r="AC2" s="406"/>
      <c r="AD2" s="406"/>
      <c r="AE2" s="406"/>
      <c r="AF2" s="406"/>
      <c r="AG2" s="406"/>
      <c r="AH2" s="406"/>
      <c r="AI2" s="406"/>
      <c r="AJ2" s="408"/>
      <c r="AK2" s="408"/>
      <c r="AL2" s="408"/>
      <c r="AM2" s="408"/>
    </row>
    <row r="3" spans="1:39" s="409" customFormat="1" ht="50.25" customHeight="1">
      <c r="A3" s="966"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3" s="966"/>
      <c r="C3" s="966"/>
      <c r="D3" s="966"/>
      <c r="E3" s="966"/>
      <c r="F3" s="966"/>
      <c r="G3" s="966"/>
      <c r="H3" s="966"/>
      <c r="I3" s="966"/>
      <c r="J3" s="966"/>
      <c r="K3" s="966"/>
      <c r="L3" s="966"/>
      <c r="M3" s="966"/>
      <c r="N3" s="966"/>
      <c r="O3" s="406"/>
      <c r="P3" s="406"/>
      <c r="Q3" s="406"/>
      <c r="R3" s="406"/>
      <c r="S3" s="406"/>
      <c r="T3" s="406"/>
      <c r="U3" s="406"/>
      <c r="V3" s="406"/>
      <c r="W3" s="406"/>
      <c r="X3" s="412" t="s">
        <v>22</v>
      </c>
      <c r="Y3" s="407"/>
      <c r="Z3" s="413">
        <f>IF(ISERROR(#REF!/('[1]Sch-6'!D14+'[1]Sch-6'!D16+'[1]Sch-6'!D18)),0,#REF!/( '[1]Sch-6'!D14+'[1]Sch-6'!D16+'[1]Sch-6'!D18))</f>
        <v>0</v>
      </c>
      <c r="AA3" s="406"/>
      <c r="AB3" s="406"/>
      <c r="AC3" s="406"/>
      <c r="AD3" s="406"/>
      <c r="AE3" s="406"/>
      <c r="AF3" s="406"/>
      <c r="AG3" s="406"/>
      <c r="AH3" s="406"/>
      <c r="AI3" s="406"/>
      <c r="AJ3" s="408"/>
      <c r="AK3" s="408"/>
      <c r="AL3" s="408"/>
      <c r="AM3" s="408"/>
    </row>
    <row r="4" spans="1:39" s="409" customFormat="1" ht="21.9" customHeight="1">
      <c r="A4" s="965" t="s">
        <v>23</v>
      </c>
      <c r="B4" s="965"/>
      <c r="C4" s="965"/>
      <c r="D4" s="965"/>
      <c r="E4" s="965"/>
      <c r="F4" s="965"/>
      <c r="G4" s="965"/>
      <c r="H4" s="965"/>
      <c r="I4" s="965"/>
      <c r="J4" s="965"/>
      <c r="K4" s="965"/>
      <c r="L4" s="965"/>
      <c r="M4" s="965"/>
      <c r="N4" s="965"/>
      <c r="O4" s="406"/>
      <c r="P4" s="406"/>
      <c r="Q4" s="406"/>
      <c r="R4" s="406"/>
      <c r="S4" s="406"/>
      <c r="T4" s="406"/>
      <c r="U4" s="406"/>
      <c r="V4" s="406"/>
      <c r="W4" s="406"/>
      <c r="X4" s="412" t="s">
        <v>24</v>
      </c>
      <c r="Y4" s="407"/>
      <c r="Z4" s="413" t="e">
        <f>#REF!</f>
        <v>#REF!</v>
      </c>
      <c r="AA4" s="406"/>
      <c r="AB4" s="406"/>
      <c r="AC4" s="406"/>
      <c r="AD4" s="406"/>
      <c r="AE4" s="406"/>
      <c r="AF4" s="406"/>
      <c r="AG4" s="406"/>
      <c r="AH4" s="406"/>
      <c r="AI4" s="406"/>
      <c r="AJ4" s="408"/>
      <c r="AK4" s="408"/>
      <c r="AL4" s="408"/>
      <c r="AM4" s="408"/>
    </row>
    <row r="5" spans="1:39" s="409" customFormat="1" ht="10.5" customHeight="1">
      <c r="A5" s="414"/>
      <c r="B5" s="414"/>
      <c r="C5" s="414"/>
      <c r="D5" s="414"/>
      <c r="E5" s="414"/>
      <c r="F5" s="414"/>
      <c r="G5" s="526"/>
      <c r="H5" s="415"/>
      <c r="I5" s="415"/>
      <c r="J5" s="415"/>
      <c r="K5" s="415"/>
      <c r="L5" s="406"/>
      <c r="M5" s="406"/>
      <c r="N5" s="406"/>
      <c r="O5" s="406"/>
      <c r="P5" s="406"/>
      <c r="Q5" s="406"/>
      <c r="R5" s="406"/>
      <c r="S5" s="406"/>
      <c r="T5" s="406"/>
      <c r="U5" s="406"/>
      <c r="V5" s="406"/>
      <c r="W5" s="406"/>
      <c r="X5" s="412" t="s">
        <v>41</v>
      </c>
      <c r="Y5" s="407"/>
      <c r="Z5" s="413">
        <f>IF(ISERROR(#REF!/#REF!),0,#REF! /#REF!)</f>
        <v>0</v>
      </c>
      <c r="AA5" s="406"/>
      <c r="AB5" s="406"/>
      <c r="AC5" s="406"/>
      <c r="AD5" s="406"/>
      <c r="AE5" s="406"/>
      <c r="AF5" s="406"/>
      <c r="AG5" s="406"/>
      <c r="AH5" s="406"/>
      <c r="AI5" s="406"/>
      <c r="AJ5" s="408"/>
      <c r="AK5" s="408"/>
      <c r="AL5" s="408"/>
      <c r="AM5" s="408"/>
    </row>
    <row r="6" spans="1:39" s="409" customFormat="1" ht="27.9" customHeight="1">
      <c r="A6" s="416" t="str">
        <f>'Sch-1'!A6</f>
        <v>Bidder’s Name and Address  (Lead Partner) :</v>
      </c>
      <c r="B6" s="416"/>
      <c r="C6" s="416"/>
      <c r="D6" s="416"/>
      <c r="E6" s="416"/>
      <c r="F6" s="416"/>
      <c r="G6" s="527"/>
      <c r="H6" s="417"/>
      <c r="K6" s="418" t="s">
        <v>1</v>
      </c>
      <c r="L6" s="419"/>
      <c r="N6" s="406"/>
      <c r="O6" s="406"/>
      <c r="P6" s="406"/>
      <c r="Q6" s="406"/>
      <c r="R6" s="406"/>
      <c r="S6" s="406"/>
      <c r="T6" s="406"/>
      <c r="U6" s="406"/>
      <c r="V6" s="406"/>
      <c r="W6" s="406"/>
      <c r="X6" s="412" t="s">
        <v>42</v>
      </c>
      <c r="Y6" s="407"/>
      <c r="Z6" s="413" t="e">
        <f>#REF!</f>
        <v>#REF!</v>
      </c>
      <c r="AA6" s="406"/>
      <c r="AB6" s="406"/>
      <c r="AC6" s="406"/>
      <c r="AD6" s="406"/>
      <c r="AE6" s="406"/>
      <c r="AF6" s="406"/>
      <c r="AG6" s="406"/>
      <c r="AH6" s="406"/>
      <c r="AI6" s="406"/>
      <c r="AJ6" s="408"/>
      <c r="AK6" s="408"/>
      <c r="AL6" s="408"/>
      <c r="AM6" s="408"/>
    </row>
    <row r="7" spans="1:39" s="409" customFormat="1" ht="28.5" customHeight="1">
      <c r="A7" s="968" t="str">
        <f>'Sch-6 After Discount'!A7:C7</f>
        <v/>
      </c>
      <c r="B7" s="968"/>
      <c r="C7" s="968"/>
      <c r="D7" s="968"/>
      <c r="E7" s="968"/>
      <c r="F7" s="968"/>
      <c r="G7" s="968"/>
      <c r="H7" s="968"/>
      <c r="K7" s="420" t="str">
        <f>'Sch-1'!L7</f>
        <v>Contract Services</v>
      </c>
      <c r="L7" s="419"/>
      <c r="N7" s="406"/>
      <c r="O7" s="406"/>
      <c r="P7" s="406"/>
      <c r="Q7" s="406"/>
      <c r="R7" s="406"/>
      <c r="S7" s="406"/>
      <c r="T7" s="406"/>
      <c r="U7" s="406"/>
      <c r="V7" s="406"/>
      <c r="W7" s="406"/>
      <c r="X7" s="412" t="s">
        <v>27</v>
      </c>
      <c r="Y7" s="407"/>
      <c r="Z7" s="413" t="e">
        <f>SUM(Z3:Z6)</f>
        <v>#REF!</v>
      </c>
      <c r="AA7" s="406"/>
      <c r="AB7" s="406"/>
      <c r="AC7" s="406"/>
      <c r="AD7" s="406"/>
      <c r="AE7" s="406"/>
      <c r="AF7" s="406"/>
      <c r="AG7" s="406"/>
      <c r="AH7" s="406"/>
      <c r="AI7" s="406"/>
      <c r="AJ7" s="408"/>
      <c r="AK7" s="408"/>
      <c r="AL7" s="408"/>
      <c r="AM7" s="408"/>
    </row>
    <row r="8" spans="1:39" s="409" customFormat="1" ht="27.9" customHeight="1">
      <c r="A8" s="421" t="s">
        <v>43</v>
      </c>
      <c r="B8" s="421"/>
      <c r="C8" s="969" t="str">
        <f>IF('Sch-1'!C8=0, "", 'Sch-1'!C8)</f>
        <v/>
      </c>
      <c r="D8" s="969"/>
      <c r="E8" s="537"/>
      <c r="F8" s="537"/>
      <c r="G8" s="528"/>
      <c r="K8" s="420" t="str">
        <f>'Sch-1'!L8</f>
        <v>Power Grid Corporation of India Ltd.,</v>
      </c>
      <c r="L8" s="419"/>
      <c r="N8" s="406"/>
      <c r="O8" s="406"/>
      <c r="P8" s="406"/>
      <c r="Q8" s="406"/>
      <c r="R8" s="406"/>
      <c r="S8" s="406"/>
      <c r="T8" s="406"/>
      <c r="U8" s="406"/>
      <c r="V8" s="406"/>
      <c r="W8" s="406"/>
      <c r="X8" s="407"/>
      <c r="Y8" s="407"/>
      <c r="Z8" s="407"/>
      <c r="AA8" s="406"/>
      <c r="AB8" s="406"/>
      <c r="AC8" s="406"/>
      <c r="AD8" s="406"/>
      <c r="AE8" s="406"/>
      <c r="AF8" s="406"/>
      <c r="AG8" s="406"/>
      <c r="AH8" s="406"/>
      <c r="AI8" s="406"/>
      <c r="AJ8" s="408"/>
      <c r="AK8" s="408"/>
      <c r="AL8" s="408"/>
      <c r="AM8" s="408"/>
    </row>
    <row r="9" spans="1:39" s="409" customFormat="1" ht="27.9" customHeight="1">
      <c r="A9" s="421" t="s">
        <v>44</v>
      </c>
      <c r="B9" s="421"/>
      <c r="C9" s="969" t="str">
        <f>IF('Sch-1'!C9=0, "", 'Sch-1'!C9)</f>
        <v/>
      </c>
      <c r="D9" s="969"/>
      <c r="E9" s="537"/>
      <c r="F9" s="537"/>
      <c r="G9" s="528"/>
      <c r="K9" s="420" t="str">
        <f>'Sch-1'!L9</f>
        <v>"Saudamini", Plot No.-2</v>
      </c>
      <c r="L9" s="419"/>
      <c r="N9" s="406"/>
      <c r="O9" s="406"/>
      <c r="P9" s="406"/>
      <c r="Q9" s="406"/>
      <c r="R9" s="406"/>
      <c r="S9" s="406"/>
      <c r="T9" s="406"/>
      <c r="U9" s="406"/>
      <c r="V9" s="406"/>
      <c r="W9" s="406"/>
      <c r="X9" s="407"/>
      <c r="Y9" s="407"/>
      <c r="Z9" s="407"/>
      <c r="AA9" s="406"/>
      <c r="AB9" s="406"/>
      <c r="AC9" s="406"/>
      <c r="AD9" s="406"/>
      <c r="AE9" s="406"/>
      <c r="AF9" s="406"/>
      <c r="AG9" s="406"/>
      <c r="AH9" s="406"/>
      <c r="AI9" s="406"/>
      <c r="AJ9" s="408"/>
      <c r="AK9" s="408"/>
      <c r="AL9" s="408"/>
      <c r="AM9" s="408"/>
    </row>
    <row r="10" spans="1:39" s="409" customFormat="1" ht="27.9" customHeight="1">
      <c r="A10" s="422"/>
      <c r="B10" s="422"/>
      <c r="C10" s="969" t="str">
        <f>IF('Sch-1'!C10=0, "", 'Sch-1'!C10)</f>
        <v/>
      </c>
      <c r="D10" s="969"/>
      <c r="E10" s="537"/>
      <c r="F10" s="537"/>
      <c r="G10" s="528"/>
      <c r="K10" s="420" t="str">
        <f>'Sch-1'!L10</f>
        <v xml:space="preserve">Sector-29, </v>
      </c>
      <c r="L10" s="419"/>
      <c r="N10" s="406"/>
      <c r="O10" s="406"/>
      <c r="P10" s="406"/>
      <c r="Q10" s="406"/>
      <c r="R10" s="406"/>
      <c r="S10" s="406"/>
      <c r="T10" s="406"/>
      <c r="U10" s="406"/>
      <c r="V10" s="406"/>
      <c r="W10" s="406"/>
      <c r="X10" s="412" t="s">
        <v>45</v>
      </c>
      <c r="Y10" s="407"/>
      <c r="Z10" s="423">
        <f>'[1]Sch-1'!Q10</f>
        <v>0</v>
      </c>
      <c r="AA10" s="406"/>
      <c r="AB10" s="406"/>
      <c r="AC10" s="406"/>
      <c r="AD10" s="406"/>
      <c r="AE10" s="406"/>
      <c r="AF10" s="406"/>
      <c r="AG10" s="406"/>
      <c r="AH10" s="406"/>
      <c r="AI10" s="406"/>
      <c r="AJ10" s="408"/>
      <c r="AK10" s="408"/>
      <c r="AL10" s="408"/>
      <c r="AM10" s="408"/>
    </row>
    <row r="11" spans="1:39" s="409" customFormat="1" ht="27.9" customHeight="1">
      <c r="A11" s="422"/>
      <c r="B11" s="422"/>
      <c r="C11" s="969" t="str">
        <f>IF('Sch-1'!C11=0, "", 'Sch-1'!C11)</f>
        <v/>
      </c>
      <c r="D11" s="969"/>
      <c r="E11" s="537"/>
      <c r="F11" s="537"/>
      <c r="G11" s="528"/>
      <c r="K11" s="420" t="str">
        <f>'Sch-1'!L11</f>
        <v>Gurgaon (Haryana) - 122001</v>
      </c>
      <c r="L11" s="419"/>
      <c r="N11" s="406"/>
      <c r="O11" s="406"/>
      <c r="P11" s="406"/>
      <c r="Q11" s="406"/>
      <c r="R11" s="406"/>
      <c r="S11" s="406"/>
      <c r="T11" s="406"/>
      <c r="U11" s="406"/>
      <c r="V11" s="406"/>
      <c r="W11" s="406"/>
      <c r="X11" s="412"/>
      <c r="Y11" s="407"/>
      <c r="Z11" s="413"/>
      <c r="AA11" s="406"/>
      <c r="AB11" s="406"/>
      <c r="AC11" s="406"/>
      <c r="AD11" s="406"/>
      <c r="AE11" s="406"/>
      <c r="AF11" s="406"/>
      <c r="AG11" s="406"/>
      <c r="AH11" s="406"/>
      <c r="AI11" s="406"/>
      <c r="AJ11" s="408"/>
      <c r="AK11" s="408"/>
      <c r="AL11" s="408"/>
      <c r="AM11" s="408"/>
    </row>
    <row r="12" spans="1:39" s="409" customFormat="1" ht="12" customHeight="1">
      <c r="A12" s="422"/>
      <c r="B12" s="422"/>
      <c r="C12" s="422"/>
      <c r="D12" s="422"/>
      <c r="E12" s="422"/>
      <c r="F12" s="422"/>
      <c r="G12" s="529"/>
      <c r="H12" s="648"/>
      <c r="I12" s="648"/>
      <c r="J12" s="648"/>
      <c r="K12" s="648"/>
      <c r="L12" s="406"/>
      <c r="M12" s="406"/>
      <c r="N12" s="406"/>
      <c r="O12" s="406"/>
      <c r="P12" s="406"/>
      <c r="Q12" s="406"/>
      <c r="R12" s="406"/>
      <c r="S12" s="406"/>
      <c r="T12" s="406"/>
      <c r="U12" s="406"/>
      <c r="V12" s="406"/>
      <c r="W12" s="406"/>
      <c r="X12" s="412"/>
      <c r="Y12" s="407"/>
      <c r="Z12" s="413"/>
      <c r="AA12" s="406"/>
      <c r="AB12" s="406"/>
      <c r="AC12" s="406"/>
      <c r="AD12" s="406"/>
      <c r="AE12" s="406"/>
      <c r="AF12" s="406"/>
      <c r="AG12" s="406"/>
      <c r="AH12" s="406"/>
      <c r="AI12" s="406"/>
      <c r="AJ12" s="408"/>
      <c r="AK12" s="408"/>
      <c r="AL12" s="408"/>
      <c r="AM12" s="408"/>
    </row>
    <row r="13" spans="1:39" s="409" customFormat="1" ht="27.9" customHeight="1">
      <c r="A13" s="976" t="s">
        <v>446</v>
      </c>
      <c r="B13" s="976"/>
      <c r="C13" s="976"/>
      <c r="D13" s="976"/>
      <c r="E13" s="976"/>
      <c r="F13" s="976"/>
      <c r="G13" s="976"/>
      <c r="H13" s="976"/>
      <c r="I13" s="976"/>
      <c r="J13" s="976"/>
      <c r="K13" s="976"/>
      <c r="L13" s="406"/>
      <c r="M13" s="406"/>
      <c r="N13" s="406"/>
      <c r="O13" s="406"/>
      <c r="P13" s="406"/>
      <c r="Q13" s="406"/>
      <c r="R13" s="406"/>
      <c r="S13" s="406"/>
      <c r="T13" s="406"/>
      <c r="U13" s="406"/>
      <c r="V13" s="406"/>
      <c r="W13" s="406"/>
      <c r="X13" s="407"/>
      <c r="Y13" s="407"/>
      <c r="Z13" s="407"/>
      <c r="AA13" s="407"/>
      <c r="AB13" s="406"/>
      <c r="AC13" s="406"/>
      <c r="AD13" s="406"/>
      <c r="AE13" s="406"/>
      <c r="AF13" s="406"/>
      <c r="AG13" s="406"/>
      <c r="AH13" s="406"/>
      <c r="AI13" s="406"/>
      <c r="AJ13" s="408"/>
      <c r="AK13" s="408"/>
      <c r="AL13" s="408"/>
      <c r="AM13" s="408"/>
    </row>
    <row r="14" spans="1:39" s="409" customFormat="1" ht="101.4" customHeight="1">
      <c r="A14" s="777" t="s">
        <v>122</v>
      </c>
      <c r="B14" s="778" t="s">
        <v>259</v>
      </c>
      <c r="C14" s="777" t="s">
        <v>260</v>
      </c>
      <c r="D14" s="779" t="s">
        <v>273</v>
      </c>
      <c r="E14" s="779" t="s">
        <v>49</v>
      </c>
      <c r="F14" s="779" t="s">
        <v>292</v>
      </c>
      <c r="G14" s="780" t="s">
        <v>604</v>
      </c>
      <c r="H14" s="780" t="s">
        <v>294</v>
      </c>
      <c r="I14" s="780" t="s">
        <v>605</v>
      </c>
      <c r="J14" s="778" t="s">
        <v>46</v>
      </c>
      <c r="K14" s="778" t="s">
        <v>10</v>
      </c>
      <c r="L14" s="778" t="s">
        <v>19</v>
      </c>
      <c r="M14" s="781" t="s">
        <v>606</v>
      </c>
      <c r="N14" s="781" t="s">
        <v>607</v>
      </c>
      <c r="O14" s="406"/>
      <c r="P14" s="406"/>
      <c r="Q14" s="406"/>
      <c r="R14" s="406"/>
      <c r="S14" s="406"/>
      <c r="T14" s="792">
        <v>0</v>
      </c>
      <c r="U14" s="406"/>
      <c r="V14" s="406"/>
      <c r="W14" s="406"/>
      <c r="X14" s="407"/>
      <c r="Y14" s="967" t="s">
        <v>47</v>
      </c>
      <c r="Z14" s="967"/>
      <c r="AA14" s="424" t="s">
        <v>31</v>
      </c>
      <c r="AB14" s="967" t="s">
        <v>48</v>
      </c>
      <c r="AC14" s="967"/>
      <c r="AD14" s="406"/>
      <c r="AE14" s="406"/>
      <c r="AF14" s="406"/>
      <c r="AG14" s="406"/>
      <c r="AH14" s="406"/>
      <c r="AI14" s="406"/>
      <c r="AJ14" s="408"/>
      <c r="AK14" s="408"/>
      <c r="AL14" s="408"/>
      <c r="AM14" s="408"/>
    </row>
    <row r="15" spans="1:39" ht="16.2">
      <c r="A15" s="782">
        <v>1</v>
      </c>
      <c r="B15" s="783">
        <v>2</v>
      </c>
      <c r="C15" s="783">
        <v>3</v>
      </c>
      <c r="D15" s="783">
        <v>4</v>
      </c>
      <c r="E15" s="783">
        <v>5</v>
      </c>
      <c r="F15" s="783">
        <v>6</v>
      </c>
      <c r="G15" s="783">
        <v>7</v>
      </c>
      <c r="H15" s="783">
        <v>8</v>
      </c>
      <c r="I15" s="783">
        <v>9</v>
      </c>
      <c r="J15" s="783">
        <v>10</v>
      </c>
      <c r="K15" s="783">
        <v>11</v>
      </c>
      <c r="L15" s="783">
        <v>12</v>
      </c>
      <c r="M15" s="782">
        <v>13</v>
      </c>
      <c r="N15" s="782" t="s">
        <v>608</v>
      </c>
      <c r="T15" s="792">
        <v>0.05</v>
      </c>
    </row>
    <row r="16" spans="1:39" ht="15.6">
      <c r="A16" s="664"/>
      <c r="B16" s="664"/>
      <c r="C16" s="664"/>
      <c r="D16" s="664"/>
      <c r="E16" s="664"/>
      <c r="F16" s="664"/>
      <c r="G16" s="665"/>
      <c r="H16" s="419"/>
      <c r="I16" s="419"/>
      <c r="J16" s="419"/>
      <c r="K16" s="666"/>
      <c r="T16" s="792">
        <v>0.12</v>
      </c>
    </row>
    <row r="17" spans="1:20" ht="23.4">
      <c r="A17" s="709" t="s">
        <v>62</v>
      </c>
      <c r="B17" s="791" t="s">
        <v>521</v>
      </c>
      <c r="C17" s="785"/>
      <c r="D17" s="786"/>
      <c r="E17" s="786"/>
      <c r="F17" s="787"/>
      <c r="G17" s="787"/>
      <c r="H17" s="788"/>
      <c r="I17" s="788"/>
      <c r="J17" s="788"/>
      <c r="K17" s="788"/>
      <c r="L17" s="789"/>
      <c r="M17" s="789"/>
      <c r="N17" s="789"/>
      <c r="T17" s="792">
        <v>0.18</v>
      </c>
    </row>
    <row r="18" spans="1:20" ht="28.8">
      <c r="A18" s="784">
        <v>1</v>
      </c>
      <c r="B18" s="708">
        <v>7000009657</v>
      </c>
      <c r="C18" s="708">
        <v>310</v>
      </c>
      <c r="D18" s="784"/>
      <c r="E18" s="708">
        <v>9000000434</v>
      </c>
      <c r="F18" s="708">
        <v>998346</v>
      </c>
      <c r="G18" s="710"/>
      <c r="H18" s="708">
        <v>18</v>
      </c>
      <c r="I18" s="548"/>
      <c r="J18" s="759" t="s">
        <v>609</v>
      </c>
      <c r="K18" s="708" t="s">
        <v>480</v>
      </c>
      <c r="L18" s="708">
        <v>1</v>
      </c>
      <c r="M18" s="712"/>
      <c r="N18" s="797" t="str">
        <f>IF(M18="","INCLUDED",L18*M18)</f>
        <v>INCLUDED</v>
      </c>
      <c r="O18" s="805">
        <f>IF(M18="",0,IF(I18="",M18*H18/100,I18*M18))</f>
        <v>0</v>
      </c>
      <c r="P18" s="805">
        <f>O18*L18</f>
        <v>0</v>
      </c>
      <c r="T18" s="792">
        <v>0.28000000000000003</v>
      </c>
    </row>
    <row r="19" spans="1:20" ht="21" customHeight="1">
      <c r="A19" s="709" t="s">
        <v>76</v>
      </c>
      <c r="B19" s="799" t="s">
        <v>522</v>
      </c>
      <c r="C19" s="800"/>
      <c r="D19" s="786"/>
      <c r="E19" s="800"/>
      <c r="F19" s="800"/>
      <c r="G19" s="801"/>
      <c r="H19" s="800"/>
      <c r="I19" s="788"/>
      <c r="J19" s="802"/>
      <c r="K19" s="803"/>
      <c r="L19" s="803"/>
      <c r="M19" s="798"/>
      <c r="N19" s="798"/>
      <c r="O19" s="805"/>
      <c r="P19" s="805"/>
    </row>
    <row r="20" spans="1:20" ht="28.8">
      <c r="A20" s="784">
        <v>2</v>
      </c>
      <c r="B20" s="708">
        <v>7000009657</v>
      </c>
      <c r="C20" s="708">
        <v>800</v>
      </c>
      <c r="D20" s="790"/>
      <c r="E20" s="708">
        <v>9000000434</v>
      </c>
      <c r="F20" s="708">
        <v>998346</v>
      </c>
      <c r="G20" s="710"/>
      <c r="H20" s="708">
        <v>18</v>
      </c>
      <c r="I20" s="548"/>
      <c r="J20" s="759" t="s">
        <v>609</v>
      </c>
      <c r="K20" s="708" t="s">
        <v>480</v>
      </c>
      <c r="L20" s="708">
        <v>1</v>
      </c>
      <c r="M20" s="712"/>
      <c r="N20" s="797" t="str">
        <f>IF(M20="","INCLUDED",L20*M20)</f>
        <v>INCLUDED</v>
      </c>
      <c r="O20" s="805">
        <f>IF(M20="",0,IF(I20="",M20*H20/100,I20*M20))</f>
        <v>0</v>
      </c>
      <c r="P20" s="805">
        <f>O20*L20</f>
        <v>0</v>
      </c>
    </row>
    <row r="21" spans="1:20">
      <c r="A21" s="664"/>
      <c r="B21" s="348"/>
      <c r="C21" s="348"/>
      <c r="D21" s="348"/>
      <c r="E21" s="348"/>
      <c r="F21" s="348"/>
      <c r="G21" s="665"/>
      <c r="H21" s="348"/>
      <c r="I21" s="348"/>
      <c r="J21" s="348"/>
      <c r="K21" s="348"/>
      <c r="L21" s="348"/>
      <c r="M21" s="406"/>
      <c r="N21" s="406"/>
      <c r="O21" s="805"/>
      <c r="P21" s="805"/>
    </row>
    <row r="22" spans="1:20" ht="26.25" customHeight="1">
      <c r="A22" s="667"/>
      <c r="B22" s="580"/>
      <c r="C22" s="667"/>
      <c r="D22" s="581"/>
      <c r="E22" s="581"/>
      <c r="F22" s="581"/>
      <c r="G22" s="581"/>
      <c r="H22" s="581"/>
      <c r="I22" s="980" t="s">
        <v>285</v>
      </c>
      <c r="J22" s="981"/>
      <c r="K22" s="981"/>
      <c r="L22" s="981"/>
      <c r="M22" s="982"/>
      <c r="N22" s="804">
        <f>SUM(N18,N20)</f>
        <v>0</v>
      </c>
      <c r="O22" s="805"/>
      <c r="P22" s="805">
        <f>SUM(P18:P21)</f>
        <v>0</v>
      </c>
      <c r="Q22" s="406">
        <f>Discount!K34</f>
        <v>1</v>
      </c>
      <c r="R22" s="406">
        <f>Q22*P22</f>
        <v>0</v>
      </c>
    </row>
    <row r="23" spans="1:20">
      <c r="A23" s="664"/>
      <c r="B23" s="668"/>
      <c r="C23" s="669"/>
      <c r="D23" s="669"/>
      <c r="E23" s="669"/>
      <c r="F23" s="669"/>
      <c r="G23" s="669"/>
      <c r="H23" s="670"/>
      <c r="I23" s="348"/>
      <c r="J23" s="348"/>
      <c r="K23" s="348"/>
      <c r="L23" s="406"/>
      <c r="M23" s="406"/>
      <c r="N23" s="406"/>
    </row>
    <row r="24" spans="1:20" ht="16.5" customHeight="1">
      <c r="A24" s="664"/>
      <c r="B24" s="671" t="s">
        <v>150</v>
      </c>
      <c r="C24" s="979" t="str">
        <f>'Sch-6 After Discount'!B29</f>
        <v>--</v>
      </c>
      <c r="D24" s="979"/>
      <c r="E24" s="672"/>
      <c r="F24" s="672"/>
      <c r="G24" s="672"/>
      <c r="H24" s="672"/>
      <c r="I24" s="478" t="s">
        <v>132</v>
      </c>
      <c r="J24" s="978">
        <f>'Sch-6 After Discount'!D29</f>
        <v>0</v>
      </c>
      <c r="K24" s="978"/>
      <c r="L24" s="406"/>
      <c r="M24" s="406"/>
      <c r="N24" s="406"/>
    </row>
    <row r="25" spans="1:20" ht="16.5" customHeight="1">
      <c r="A25" s="664"/>
      <c r="B25" s="671" t="s">
        <v>151</v>
      </c>
      <c r="C25" s="979">
        <f>'Sch-6 After Discount'!B30</f>
        <v>0</v>
      </c>
      <c r="D25" s="979"/>
      <c r="E25" s="672"/>
      <c r="F25" s="672"/>
      <c r="G25" s="672"/>
      <c r="H25" s="672"/>
      <c r="I25" s="478" t="s">
        <v>134</v>
      </c>
      <c r="J25" s="978">
        <f>'Sch-6 After Discount'!D30</f>
        <v>0</v>
      </c>
      <c r="K25" s="978"/>
      <c r="L25" s="406"/>
      <c r="M25" s="406"/>
      <c r="N25" s="406"/>
    </row>
    <row r="26" spans="1:20">
      <c r="A26" s="664"/>
      <c r="B26" s="411"/>
      <c r="C26" s="673"/>
      <c r="D26" s="971"/>
      <c r="E26" s="971"/>
      <c r="F26" s="971"/>
      <c r="G26" s="971"/>
      <c r="H26" s="971"/>
      <c r="I26" s="348"/>
      <c r="J26" s="348"/>
      <c r="K26" s="348"/>
      <c r="L26" s="406"/>
      <c r="M26" s="406"/>
      <c r="N26" s="406"/>
    </row>
    <row r="27" spans="1:20" ht="16.5" customHeight="1">
      <c r="A27" s="664"/>
      <c r="B27" s="674" t="s">
        <v>288</v>
      </c>
      <c r="C27" s="972" t="s">
        <v>289</v>
      </c>
      <c r="D27" s="972"/>
      <c r="E27" s="972"/>
      <c r="F27" s="972"/>
      <c r="G27" s="972"/>
      <c r="H27" s="972"/>
      <c r="I27" s="972"/>
      <c r="J27" s="972"/>
      <c r="K27" s="972"/>
      <c r="L27" s="972"/>
      <c r="M27" s="972"/>
      <c r="N27" s="972"/>
    </row>
    <row r="28" spans="1:20">
      <c r="A28" s="664"/>
      <c r="B28" s="664"/>
      <c r="C28" s="664"/>
      <c r="D28" s="664"/>
      <c r="E28" s="664"/>
      <c r="F28" s="664"/>
      <c r="G28" s="665"/>
      <c r="H28" s="419"/>
      <c r="I28" s="419"/>
      <c r="J28" s="419"/>
      <c r="K28" s="419"/>
      <c r="L28" s="406"/>
      <c r="M28" s="406"/>
      <c r="N28" s="406"/>
    </row>
    <row r="57" spans="1:50" s="365" customFormat="1">
      <c r="A57" s="371"/>
      <c r="B57" s="371"/>
      <c r="C57" s="371"/>
      <c r="D57" s="371"/>
      <c r="E57" s="371"/>
      <c r="F57" s="371"/>
      <c r="G57" s="530"/>
      <c r="H57" s="372"/>
      <c r="I57" s="372"/>
      <c r="J57" s="372"/>
      <c r="K57" s="372"/>
      <c r="O57" s="407"/>
      <c r="P57" s="407"/>
      <c r="Q57" s="407"/>
      <c r="R57" s="407"/>
      <c r="S57" s="407"/>
      <c r="T57" s="407"/>
      <c r="U57" s="407"/>
      <c r="V57" s="407"/>
      <c r="W57" s="407"/>
      <c r="X57" s="407"/>
      <c r="Y57" s="407"/>
      <c r="Z57" s="407"/>
      <c r="AA57" s="407"/>
      <c r="AB57" s="407"/>
      <c r="AC57" s="407"/>
      <c r="AD57" s="407"/>
      <c r="AE57" s="407"/>
      <c r="AF57" s="407"/>
      <c r="AG57" s="407"/>
      <c r="AH57" s="407"/>
      <c r="AI57" s="407"/>
      <c r="AJ57" s="407"/>
      <c r="AK57" s="407"/>
      <c r="AL57" s="407"/>
      <c r="AM57" s="407"/>
      <c r="AN57" s="407"/>
      <c r="AO57" s="407"/>
      <c r="AP57" s="407"/>
      <c r="AQ57" s="407"/>
      <c r="AR57" s="407"/>
      <c r="AS57" s="407"/>
      <c r="AT57" s="407"/>
      <c r="AU57" s="407"/>
      <c r="AV57" s="407"/>
      <c r="AW57" s="407"/>
      <c r="AX57" s="407"/>
    </row>
    <row r="58" spans="1:50" s="365" customFormat="1">
      <c r="A58" s="371"/>
      <c r="B58" s="371"/>
      <c r="C58" s="371"/>
      <c r="D58" s="371"/>
      <c r="E58" s="371"/>
      <c r="F58" s="371"/>
      <c r="G58" s="530"/>
      <c r="H58" s="372"/>
      <c r="I58" s="372"/>
      <c r="J58" s="372"/>
      <c r="K58" s="372"/>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407"/>
      <c r="AL58" s="407"/>
      <c r="AM58" s="407"/>
      <c r="AN58" s="407"/>
      <c r="AO58" s="407"/>
      <c r="AP58" s="407"/>
      <c r="AQ58" s="407"/>
      <c r="AR58" s="407"/>
      <c r="AS58" s="407"/>
      <c r="AT58" s="407"/>
      <c r="AU58" s="407"/>
      <c r="AV58" s="407"/>
      <c r="AW58" s="407"/>
      <c r="AX58" s="407"/>
    </row>
    <row r="59" spans="1:50" s="365" customFormat="1">
      <c r="A59" s="371"/>
      <c r="B59" s="371"/>
      <c r="C59" s="371"/>
      <c r="D59" s="371"/>
      <c r="E59" s="371"/>
      <c r="F59" s="371"/>
      <c r="G59" s="530"/>
      <c r="H59" s="372"/>
      <c r="I59" s="372"/>
      <c r="J59" s="372"/>
      <c r="K59" s="372"/>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7"/>
      <c r="AL59" s="407"/>
      <c r="AM59" s="407"/>
      <c r="AN59" s="407"/>
      <c r="AO59" s="407"/>
      <c r="AP59" s="407"/>
      <c r="AQ59" s="407"/>
      <c r="AR59" s="407"/>
      <c r="AS59" s="407"/>
      <c r="AT59" s="407"/>
      <c r="AU59" s="407"/>
      <c r="AV59" s="407"/>
      <c r="AW59" s="407"/>
      <c r="AX59" s="407"/>
    </row>
    <row r="60" spans="1:50" s="375" customFormat="1" hidden="1">
      <c r="A60" s="373" t="str">
        <f>A1</f>
        <v>Specification No.: CC-CS/932-NR1/SS-3970/3/G2</v>
      </c>
      <c r="B60" s="373"/>
      <c r="C60" s="373"/>
      <c r="D60" s="373"/>
      <c r="E60" s="373"/>
      <c r="F60" s="373"/>
      <c r="G60" s="531"/>
      <c r="H60" s="374"/>
      <c r="I60" s="374"/>
      <c r="J60" s="374"/>
      <c r="K60" s="374"/>
      <c r="O60" s="793"/>
      <c r="P60" s="793"/>
      <c r="Q60" s="793"/>
      <c r="R60" s="793"/>
      <c r="S60" s="793"/>
      <c r="T60" s="793"/>
      <c r="U60" s="793"/>
      <c r="V60" s="793"/>
      <c r="W60" s="793"/>
      <c r="X60" s="793"/>
      <c r="Y60" s="793"/>
      <c r="Z60" s="793"/>
      <c r="AA60" s="793"/>
      <c r="AB60" s="793"/>
      <c r="AC60" s="793"/>
      <c r="AD60" s="793"/>
      <c r="AE60" s="793"/>
      <c r="AF60" s="793"/>
      <c r="AG60" s="793"/>
      <c r="AH60" s="793"/>
      <c r="AI60" s="793"/>
      <c r="AJ60" s="793"/>
      <c r="AK60" s="793"/>
      <c r="AL60" s="793"/>
      <c r="AM60" s="793"/>
      <c r="AN60" s="793"/>
      <c r="AO60" s="793"/>
      <c r="AP60" s="793"/>
      <c r="AQ60" s="793"/>
      <c r="AR60" s="793"/>
      <c r="AS60" s="793"/>
      <c r="AT60" s="793"/>
      <c r="AU60" s="793"/>
      <c r="AV60" s="793"/>
      <c r="AW60" s="793"/>
      <c r="AX60" s="793"/>
    </row>
    <row r="61" spans="1:50" s="375" customFormat="1" hidden="1">
      <c r="A61" s="367"/>
      <c r="B61" s="367"/>
      <c r="C61" s="367"/>
      <c r="D61" s="367"/>
      <c r="E61" s="367"/>
      <c r="F61" s="367"/>
      <c r="G61" s="532"/>
      <c r="H61" s="368"/>
      <c r="I61" s="368"/>
      <c r="J61" s="368"/>
      <c r="K61" s="368"/>
      <c r="O61" s="793"/>
      <c r="P61" s="793"/>
      <c r="Q61" s="793"/>
      <c r="R61" s="793"/>
      <c r="S61" s="793"/>
      <c r="T61" s="793"/>
      <c r="U61" s="793"/>
      <c r="V61" s="793"/>
      <c r="W61" s="793"/>
      <c r="X61" s="793"/>
      <c r="Y61" s="793"/>
      <c r="Z61" s="793"/>
      <c r="AA61" s="793"/>
      <c r="AB61" s="793"/>
      <c r="AC61" s="793"/>
      <c r="AD61" s="793"/>
      <c r="AE61" s="793"/>
      <c r="AF61" s="793"/>
      <c r="AG61" s="793"/>
      <c r="AH61" s="793"/>
      <c r="AI61" s="793"/>
      <c r="AJ61" s="793"/>
      <c r="AK61" s="793"/>
      <c r="AL61" s="793"/>
      <c r="AM61" s="793"/>
      <c r="AN61" s="793"/>
      <c r="AO61" s="793"/>
      <c r="AP61" s="793"/>
      <c r="AQ61" s="793"/>
      <c r="AR61" s="793"/>
      <c r="AS61" s="793"/>
      <c r="AT61" s="793"/>
      <c r="AU61" s="793"/>
      <c r="AV61" s="793"/>
      <c r="AW61" s="793"/>
      <c r="AX61" s="793"/>
    </row>
    <row r="62" spans="1:50" s="375" customFormat="1" ht="35.25" hidden="1" customHeight="1">
      <c r="A62" s="975" t="str">
        <f t="shared" ref="A62:H63" si="0">A3</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B62" s="975"/>
      <c r="C62" s="975"/>
      <c r="D62" s="975"/>
      <c r="E62" s="975"/>
      <c r="F62" s="975"/>
      <c r="G62" s="975">
        <f t="shared" si="0"/>
        <v>0</v>
      </c>
      <c r="H62" s="975">
        <f t="shared" si="0"/>
        <v>0</v>
      </c>
      <c r="I62" s="975"/>
      <c r="J62" s="975"/>
      <c r="K62" s="975"/>
      <c r="O62" s="793"/>
      <c r="P62" s="793"/>
      <c r="Q62" s="793"/>
      <c r="R62" s="793"/>
      <c r="S62" s="793"/>
      <c r="T62" s="793"/>
      <c r="U62" s="793"/>
      <c r="V62" s="793"/>
      <c r="W62" s="793"/>
      <c r="X62" s="793"/>
      <c r="Y62" s="793"/>
      <c r="Z62" s="793"/>
      <c r="AA62" s="793"/>
      <c r="AB62" s="793"/>
      <c r="AC62" s="793"/>
      <c r="AD62" s="793"/>
      <c r="AE62" s="793"/>
      <c r="AF62" s="793"/>
      <c r="AG62" s="793"/>
      <c r="AH62" s="793"/>
      <c r="AI62" s="793"/>
      <c r="AJ62" s="793"/>
      <c r="AK62" s="793"/>
      <c r="AL62" s="793"/>
      <c r="AM62" s="793"/>
      <c r="AN62" s="793"/>
      <c r="AO62" s="793"/>
      <c r="AP62" s="793"/>
      <c r="AQ62" s="793"/>
      <c r="AR62" s="793"/>
      <c r="AS62" s="793"/>
      <c r="AT62" s="793"/>
      <c r="AU62" s="793"/>
      <c r="AV62" s="793"/>
      <c r="AW62" s="793"/>
      <c r="AX62" s="793"/>
    </row>
    <row r="63" spans="1:50" s="375" customFormat="1" hidden="1">
      <c r="A63" s="970" t="str">
        <f t="shared" si="0"/>
        <v>(SCHEDULE OF RATES AND PRICES )</v>
      </c>
      <c r="B63" s="970"/>
      <c r="C63" s="970"/>
      <c r="D63" s="970"/>
      <c r="E63" s="970"/>
      <c r="F63" s="970"/>
      <c r="G63" s="970">
        <f t="shared" si="0"/>
        <v>0</v>
      </c>
      <c r="H63" s="970">
        <f t="shared" si="0"/>
        <v>0</v>
      </c>
      <c r="I63" s="970"/>
      <c r="J63" s="970"/>
      <c r="K63" s="970"/>
      <c r="O63" s="793"/>
      <c r="P63" s="793"/>
      <c r="Q63" s="793"/>
      <c r="R63" s="793"/>
      <c r="S63" s="793"/>
      <c r="T63" s="793"/>
      <c r="U63" s="793"/>
      <c r="V63" s="793"/>
      <c r="W63" s="793"/>
      <c r="X63" s="793"/>
      <c r="Y63" s="793"/>
      <c r="Z63" s="793"/>
      <c r="AA63" s="793"/>
      <c r="AB63" s="793"/>
      <c r="AC63" s="793"/>
      <c r="AD63" s="793"/>
      <c r="AE63" s="793"/>
      <c r="AF63" s="793"/>
      <c r="AG63" s="793"/>
      <c r="AH63" s="793"/>
      <c r="AI63" s="793"/>
      <c r="AJ63" s="793"/>
      <c r="AK63" s="793"/>
      <c r="AL63" s="793"/>
      <c r="AM63" s="793"/>
      <c r="AN63" s="793"/>
      <c r="AO63" s="793"/>
      <c r="AP63" s="793"/>
      <c r="AQ63" s="793"/>
      <c r="AR63" s="793"/>
      <c r="AS63" s="793"/>
      <c r="AT63" s="793"/>
      <c r="AU63" s="793"/>
      <c r="AV63" s="793"/>
      <c r="AW63" s="793"/>
      <c r="AX63" s="793"/>
    </row>
    <row r="64" spans="1:50" s="375" customFormat="1" hidden="1">
      <c r="A64" s="376"/>
      <c r="B64" s="376"/>
      <c r="C64" s="376"/>
      <c r="D64" s="376"/>
      <c r="E64" s="376"/>
      <c r="F64" s="376"/>
      <c r="G64" s="505"/>
      <c r="H64" s="377"/>
      <c r="I64" s="377"/>
      <c r="J64" s="377"/>
      <c r="K64" s="377"/>
      <c r="O64" s="793"/>
      <c r="P64" s="793"/>
      <c r="Q64" s="793"/>
      <c r="R64" s="793"/>
      <c r="S64" s="793"/>
      <c r="T64" s="793"/>
      <c r="U64" s="793"/>
      <c r="V64" s="793"/>
      <c r="W64" s="793"/>
      <c r="X64" s="793"/>
      <c r="Y64" s="793"/>
      <c r="Z64" s="793"/>
      <c r="AA64" s="793"/>
      <c r="AB64" s="793"/>
      <c r="AC64" s="793"/>
      <c r="AD64" s="793"/>
      <c r="AE64" s="793"/>
      <c r="AF64" s="793"/>
      <c r="AG64" s="793"/>
      <c r="AH64" s="793"/>
      <c r="AI64" s="793"/>
      <c r="AJ64" s="793"/>
      <c r="AK64" s="793"/>
      <c r="AL64" s="793"/>
      <c r="AM64" s="793"/>
      <c r="AN64" s="793"/>
      <c r="AO64" s="793"/>
      <c r="AP64" s="793"/>
      <c r="AQ64" s="793"/>
      <c r="AR64" s="793"/>
      <c r="AS64" s="793"/>
      <c r="AT64" s="793"/>
      <c r="AU64" s="793"/>
      <c r="AV64" s="793"/>
      <c r="AW64" s="793"/>
      <c r="AX64" s="793"/>
    </row>
    <row r="65" spans="1:50" s="375" customFormat="1" hidden="1">
      <c r="A65" s="378" t="str">
        <f>A6</f>
        <v>Bidder’s Name and Address  (Lead Partner) :</v>
      </c>
      <c r="B65" s="378"/>
      <c r="C65" s="378"/>
      <c r="D65" s="378"/>
      <c r="E65" s="378"/>
      <c r="F65" s="378"/>
      <c r="G65" s="533"/>
      <c r="H65" s="379"/>
      <c r="I65" s="379"/>
      <c r="J65" s="379"/>
      <c r="K65" s="379"/>
      <c r="O65" s="793"/>
      <c r="P65" s="793"/>
      <c r="Q65" s="793"/>
      <c r="R65" s="793"/>
      <c r="S65" s="793"/>
      <c r="T65" s="793"/>
      <c r="U65" s="793"/>
      <c r="V65" s="793"/>
      <c r="W65" s="793"/>
      <c r="X65" s="793"/>
      <c r="Y65" s="793"/>
      <c r="Z65" s="793"/>
      <c r="AA65" s="793"/>
      <c r="AB65" s="793"/>
      <c r="AC65" s="793"/>
      <c r="AD65" s="793"/>
      <c r="AE65" s="793"/>
      <c r="AF65" s="793"/>
      <c r="AG65" s="793"/>
      <c r="AH65" s="793"/>
      <c r="AI65" s="793"/>
      <c r="AJ65" s="793"/>
      <c r="AK65" s="793"/>
      <c r="AL65" s="793"/>
      <c r="AM65" s="793"/>
      <c r="AN65" s="793"/>
      <c r="AO65" s="793"/>
      <c r="AP65" s="793"/>
      <c r="AQ65" s="793"/>
      <c r="AR65" s="793"/>
      <c r="AS65" s="793"/>
      <c r="AT65" s="793"/>
      <c r="AU65" s="793"/>
      <c r="AV65" s="793"/>
      <c r="AW65" s="793"/>
      <c r="AX65" s="793"/>
    </row>
    <row r="66" spans="1:50" s="375" customFormat="1" hidden="1">
      <c r="A66" s="973" t="str">
        <f>A7</f>
        <v/>
      </c>
      <c r="B66" s="973"/>
      <c r="C66" s="973"/>
      <c r="D66" s="973"/>
      <c r="E66" s="973"/>
      <c r="F66" s="973"/>
      <c r="G66" s="973">
        <f t="shared" ref="G66:H66" si="1">G7</f>
        <v>0</v>
      </c>
      <c r="H66" s="973">
        <f t="shared" si="1"/>
        <v>0</v>
      </c>
      <c r="I66" s="370"/>
      <c r="J66" s="370"/>
      <c r="K66" s="370"/>
      <c r="O66" s="793"/>
      <c r="P66" s="793"/>
      <c r="Q66" s="793"/>
      <c r="R66" s="793"/>
      <c r="S66" s="793"/>
      <c r="T66" s="793"/>
      <c r="U66" s="793"/>
      <c r="V66" s="793"/>
      <c r="W66" s="793"/>
      <c r="X66" s="793"/>
      <c r="Y66" s="793"/>
      <c r="Z66" s="793"/>
      <c r="AA66" s="793"/>
      <c r="AB66" s="793"/>
      <c r="AC66" s="793"/>
      <c r="AD66" s="793"/>
      <c r="AE66" s="793"/>
      <c r="AF66" s="793"/>
      <c r="AG66" s="793"/>
      <c r="AH66" s="793"/>
      <c r="AI66" s="793"/>
      <c r="AJ66" s="793"/>
      <c r="AK66" s="793"/>
      <c r="AL66" s="793"/>
      <c r="AM66" s="793"/>
      <c r="AN66" s="793"/>
      <c r="AO66" s="793"/>
      <c r="AP66" s="793"/>
      <c r="AQ66" s="793"/>
      <c r="AR66" s="793"/>
      <c r="AS66" s="793"/>
      <c r="AT66" s="793"/>
      <c r="AU66" s="793"/>
      <c r="AV66" s="793"/>
      <c r="AW66" s="793"/>
      <c r="AX66" s="793"/>
    </row>
    <row r="67" spans="1:50" s="375" customFormat="1" hidden="1">
      <c r="A67" s="380" t="str">
        <f>A8</f>
        <v>Name     :</v>
      </c>
      <c r="B67" s="380"/>
      <c r="C67" s="380"/>
      <c r="D67" s="380"/>
      <c r="E67" s="380"/>
      <c r="F67" s="380"/>
      <c r="G67" s="974" t="str">
        <f t="shared" ref="G67:H70" si="2">C8</f>
        <v/>
      </c>
      <c r="H67" s="974">
        <f t="shared" si="2"/>
        <v>0</v>
      </c>
      <c r="I67" s="381"/>
      <c r="J67" s="381"/>
      <c r="K67" s="381"/>
      <c r="O67" s="793"/>
      <c r="P67" s="793"/>
      <c r="Q67" s="793"/>
      <c r="R67" s="793"/>
      <c r="S67" s="793"/>
      <c r="T67" s="793"/>
      <c r="U67" s="793"/>
      <c r="V67" s="793"/>
      <c r="W67" s="793"/>
      <c r="X67" s="793"/>
      <c r="Y67" s="793"/>
      <c r="Z67" s="793"/>
      <c r="AA67" s="793"/>
      <c r="AB67" s="793"/>
      <c r="AC67" s="793"/>
      <c r="AD67" s="793"/>
      <c r="AE67" s="793"/>
      <c r="AF67" s="793"/>
      <c r="AG67" s="793"/>
      <c r="AH67" s="793"/>
      <c r="AI67" s="793"/>
      <c r="AJ67" s="793"/>
      <c r="AK67" s="793"/>
      <c r="AL67" s="793"/>
      <c r="AM67" s="793"/>
      <c r="AN67" s="793"/>
      <c r="AO67" s="793"/>
      <c r="AP67" s="793"/>
      <c r="AQ67" s="793"/>
      <c r="AR67" s="793"/>
      <c r="AS67" s="793"/>
      <c r="AT67" s="793"/>
      <c r="AU67" s="793"/>
      <c r="AV67" s="793"/>
      <c r="AW67" s="793"/>
      <c r="AX67" s="793"/>
    </row>
    <row r="68" spans="1:50" s="375" customFormat="1" hidden="1">
      <c r="A68" s="380" t="str">
        <f>A9</f>
        <v>Address :</v>
      </c>
      <c r="B68" s="380"/>
      <c r="C68" s="380"/>
      <c r="D68" s="380"/>
      <c r="E68" s="380"/>
      <c r="F68" s="380"/>
      <c r="G68" s="974" t="str">
        <f t="shared" si="2"/>
        <v/>
      </c>
      <c r="H68" s="974">
        <f t="shared" si="2"/>
        <v>0</v>
      </c>
      <c r="I68" s="381"/>
      <c r="J68" s="381"/>
      <c r="K68" s="381"/>
      <c r="O68" s="793"/>
      <c r="P68" s="793"/>
      <c r="Q68" s="793"/>
      <c r="R68" s="793"/>
      <c r="S68" s="793"/>
      <c r="T68" s="793"/>
      <c r="U68" s="793"/>
      <c r="V68" s="793"/>
      <c r="W68" s="793"/>
      <c r="X68" s="793"/>
      <c r="Y68" s="793"/>
      <c r="Z68" s="793"/>
      <c r="AA68" s="793"/>
      <c r="AB68" s="793"/>
      <c r="AC68" s="793"/>
      <c r="AD68" s="793"/>
      <c r="AE68" s="793"/>
      <c r="AF68" s="793"/>
      <c r="AG68" s="793"/>
      <c r="AH68" s="793"/>
      <c r="AI68" s="793"/>
      <c r="AJ68" s="793"/>
      <c r="AK68" s="793"/>
      <c r="AL68" s="793"/>
      <c r="AM68" s="793"/>
      <c r="AN68" s="793"/>
      <c r="AO68" s="793"/>
      <c r="AP68" s="793"/>
      <c r="AQ68" s="793"/>
      <c r="AR68" s="793"/>
      <c r="AS68" s="793"/>
      <c r="AT68" s="793"/>
      <c r="AU68" s="793"/>
      <c r="AV68" s="793"/>
      <c r="AW68" s="793"/>
      <c r="AX68" s="793"/>
    </row>
    <row r="69" spans="1:50" s="375" customFormat="1" hidden="1">
      <c r="A69" s="382"/>
      <c r="B69" s="382"/>
      <c r="C69" s="382"/>
      <c r="D69" s="382"/>
      <c r="E69" s="382"/>
      <c r="F69" s="382"/>
      <c r="G69" s="974" t="str">
        <f t="shared" si="2"/>
        <v/>
      </c>
      <c r="H69" s="974">
        <f t="shared" si="2"/>
        <v>0</v>
      </c>
      <c r="I69" s="381"/>
      <c r="J69" s="381"/>
      <c r="K69" s="381"/>
      <c r="O69" s="793"/>
      <c r="P69" s="793"/>
      <c r="Q69" s="793"/>
      <c r="R69" s="793"/>
      <c r="S69" s="793"/>
      <c r="T69" s="793"/>
      <c r="U69" s="793"/>
      <c r="V69" s="793"/>
      <c r="W69" s="793"/>
      <c r="X69" s="793"/>
      <c r="Y69" s="793"/>
      <c r="Z69" s="793"/>
      <c r="AA69" s="793"/>
      <c r="AB69" s="793"/>
      <c r="AC69" s="793"/>
      <c r="AD69" s="793"/>
      <c r="AE69" s="793"/>
      <c r="AF69" s="793"/>
      <c r="AG69" s="793"/>
      <c r="AH69" s="793"/>
      <c r="AI69" s="793"/>
      <c r="AJ69" s="793"/>
      <c r="AK69" s="793"/>
      <c r="AL69" s="793"/>
      <c r="AM69" s="793"/>
      <c r="AN69" s="793"/>
      <c r="AO69" s="793"/>
      <c r="AP69" s="793"/>
      <c r="AQ69" s="793"/>
      <c r="AR69" s="793"/>
      <c r="AS69" s="793"/>
      <c r="AT69" s="793"/>
      <c r="AU69" s="793"/>
      <c r="AV69" s="793"/>
      <c r="AW69" s="793"/>
      <c r="AX69" s="793"/>
    </row>
    <row r="70" spans="1:50" s="375" customFormat="1" hidden="1">
      <c r="A70" s="382"/>
      <c r="B70" s="382"/>
      <c r="C70" s="382"/>
      <c r="D70" s="382"/>
      <c r="E70" s="382"/>
      <c r="F70" s="382"/>
      <c r="G70" s="974" t="str">
        <f t="shared" si="2"/>
        <v/>
      </c>
      <c r="H70" s="974">
        <f t="shared" si="2"/>
        <v>0</v>
      </c>
      <c r="I70" s="381"/>
      <c r="J70" s="381"/>
      <c r="K70" s="381"/>
      <c r="O70" s="793"/>
      <c r="P70" s="793"/>
      <c r="Q70" s="793"/>
      <c r="R70" s="793"/>
      <c r="S70" s="793"/>
      <c r="T70" s="793"/>
      <c r="U70" s="793"/>
      <c r="V70" s="793"/>
      <c r="W70" s="793"/>
      <c r="X70" s="793"/>
      <c r="Y70" s="793"/>
      <c r="Z70" s="793"/>
      <c r="AA70" s="793"/>
      <c r="AB70" s="793"/>
      <c r="AC70" s="793"/>
      <c r="AD70" s="793"/>
      <c r="AE70" s="793"/>
      <c r="AF70" s="793"/>
      <c r="AG70" s="793"/>
      <c r="AH70" s="793"/>
      <c r="AI70" s="793"/>
      <c r="AJ70" s="793"/>
      <c r="AK70" s="793"/>
      <c r="AL70" s="793"/>
      <c r="AM70" s="793"/>
      <c r="AN70" s="793"/>
      <c r="AO70" s="793"/>
      <c r="AP70" s="793"/>
      <c r="AQ70" s="793"/>
      <c r="AR70" s="793"/>
      <c r="AS70" s="793"/>
      <c r="AT70" s="793"/>
      <c r="AU70" s="793"/>
      <c r="AV70" s="793"/>
      <c r="AW70" s="793"/>
      <c r="AX70" s="793"/>
    </row>
    <row r="71" spans="1:50" s="375" customFormat="1" hidden="1">
      <c r="A71" s="383"/>
      <c r="B71" s="383"/>
      <c r="C71" s="383"/>
      <c r="D71" s="383"/>
      <c r="E71" s="383"/>
      <c r="F71" s="383"/>
      <c r="G71" s="534"/>
      <c r="H71" s="384"/>
      <c r="I71" s="384"/>
      <c r="J71" s="384"/>
      <c r="K71" s="384"/>
      <c r="O71" s="793"/>
      <c r="P71" s="793"/>
      <c r="Q71" s="793"/>
      <c r="R71" s="793"/>
      <c r="S71" s="793"/>
      <c r="T71" s="793"/>
      <c r="U71" s="793"/>
      <c r="V71" s="793"/>
      <c r="W71" s="793"/>
      <c r="X71" s="793"/>
      <c r="Y71" s="793"/>
      <c r="Z71" s="793"/>
      <c r="AA71" s="793"/>
      <c r="AB71" s="793"/>
      <c r="AC71" s="793"/>
      <c r="AD71" s="793"/>
      <c r="AE71" s="793"/>
      <c r="AF71" s="793"/>
      <c r="AG71" s="793"/>
      <c r="AH71" s="793"/>
      <c r="AI71" s="793"/>
      <c r="AJ71" s="793"/>
      <c r="AK71" s="793"/>
      <c r="AL71" s="793"/>
      <c r="AM71" s="793"/>
      <c r="AN71" s="793"/>
      <c r="AO71" s="793"/>
      <c r="AP71" s="793"/>
      <c r="AQ71" s="793"/>
      <c r="AR71" s="793"/>
      <c r="AS71" s="793"/>
      <c r="AT71" s="793"/>
      <c r="AU71" s="793"/>
      <c r="AV71" s="793"/>
      <c r="AW71" s="793"/>
      <c r="AX71" s="793"/>
    </row>
    <row r="72" spans="1:50" s="375" customFormat="1" ht="33.75" hidden="1" customHeight="1">
      <c r="A72" s="385" t="str">
        <f>A14</f>
        <v>Sl. No.</v>
      </c>
      <c r="B72" s="385"/>
      <c r="C72" s="385"/>
      <c r="D72" s="385"/>
      <c r="E72" s="385"/>
      <c r="F72" s="385"/>
      <c r="G72" s="386" t="str">
        <f>G14</f>
        <v>Whether HSN in column ‘ 2 ’ is confirmed. If not  indicate applicable the HSN code *</v>
      </c>
      <c r="H72" s="985" t="e">
        <f>#REF!</f>
        <v>#REF!</v>
      </c>
      <c r="I72" s="985"/>
      <c r="J72" s="985"/>
      <c r="K72" s="985"/>
      <c r="O72" s="793"/>
      <c r="P72" s="793"/>
      <c r="Q72" s="793"/>
      <c r="R72" s="793"/>
      <c r="S72" s="793"/>
      <c r="T72" s="793"/>
      <c r="U72" s="793"/>
      <c r="V72" s="793"/>
      <c r="W72" s="793"/>
      <c r="X72" s="793"/>
      <c r="Y72" s="986"/>
      <c r="Z72" s="986"/>
      <c r="AA72" s="793"/>
      <c r="AB72" s="986"/>
      <c r="AC72" s="986"/>
      <c r="AD72" s="793"/>
      <c r="AE72" s="793"/>
      <c r="AF72" s="793"/>
      <c r="AG72" s="793"/>
      <c r="AH72" s="793"/>
      <c r="AI72" s="793"/>
      <c r="AJ72" s="793"/>
      <c r="AK72" s="793"/>
      <c r="AL72" s="793"/>
      <c r="AM72" s="793"/>
      <c r="AN72" s="793"/>
      <c r="AO72" s="793"/>
      <c r="AP72" s="793"/>
      <c r="AQ72" s="793"/>
      <c r="AR72" s="793"/>
      <c r="AS72" s="793"/>
      <c r="AT72" s="793"/>
      <c r="AU72" s="793"/>
      <c r="AV72" s="793"/>
      <c r="AW72" s="793"/>
      <c r="AX72" s="793"/>
    </row>
    <row r="73" spans="1:50" s="375" customFormat="1" hidden="1">
      <c r="A73" s="377" t="e">
        <f>#REF!</f>
        <v>#REF!</v>
      </c>
      <c r="B73" s="426"/>
      <c r="C73" s="426"/>
      <c r="D73" s="377"/>
      <c r="E73" s="536"/>
      <c r="F73" s="536"/>
      <c r="G73" s="505" t="e">
        <f>#REF!</f>
        <v>#REF!</v>
      </c>
      <c r="H73" s="977" t="e">
        <f>#REF!</f>
        <v>#REF!</v>
      </c>
      <c r="I73" s="977"/>
      <c r="J73" s="977"/>
      <c r="K73" s="977"/>
      <c r="O73" s="793"/>
      <c r="P73" s="793"/>
      <c r="Q73" s="793"/>
      <c r="R73" s="793"/>
      <c r="S73" s="793"/>
      <c r="T73" s="793"/>
      <c r="U73" s="793"/>
      <c r="V73" s="793"/>
      <c r="W73" s="793"/>
      <c r="X73" s="793"/>
      <c r="Y73" s="983"/>
      <c r="Z73" s="983"/>
      <c r="AA73" s="793"/>
      <c r="AB73" s="983"/>
      <c r="AC73" s="983"/>
      <c r="AD73" s="793"/>
      <c r="AE73" s="793"/>
      <c r="AF73" s="793"/>
      <c r="AG73" s="793"/>
      <c r="AH73" s="793"/>
      <c r="AI73" s="793"/>
      <c r="AJ73" s="793"/>
      <c r="AK73" s="793"/>
      <c r="AL73" s="793"/>
      <c r="AM73" s="793"/>
      <c r="AN73" s="793"/>
      <c r="AO73" s="793"/>
      <c r="AP73" s="793"/>
      <c r="AQ73" s="793"/>
      <c r="AR73" s="793"/>
      <c r="AS73" s="793"/>
      <c r="AT73" s="793"/>
      <c r="AU73" s="793"/>
      <c r="AV73" s="793"/>
      <c r="AW73" s="793"/>
      <c r="AX73" s="793"/>
    </row>
    <row r="74" spans="1:50" s="375" customFormat="1" hidden="1">
      <c r="A74" s="387" t="e">
        <f>#REF!</f>
        <v>#REF!</v>
      </c>
      <c r="B74" s="387"/>
      <c r="C74" s="387"/>
      <c r="D74" s="387"/>
      <c r="E74" s="387"/>
      <c r="F74" s="387"/>
      <c r="G74" s="388" t="e">
        <f>#REF!</f>
        <v>#REF!</v>
      </c>
      <c r="H74" s="977"/>
      <c r="I74" s="977"/>
      <c r="J74" s="977"/>
      <c r="K74" s="977"/>
      <c r="O74" s="793"/>
      <c r="P74" s="793"/>
      <c r="Q74" s="793"/>
      <c r="R74" s="793"/>
      <c r="S74" s="793"/>
      <c r="T74" s="793"/>
      <c r="U74" s="793"/>
      <c r="V74" s="793"/>
      <c r="W74" s="793"/>
      <c r="X74" s="793"/>
      <c r="Y74" s="983"/>
      <c r="Z74" s="983"/>
      <c r="AA74" s="793"/>
      <c r="AB74" s="983"/>
      <c r="AC74" s="983"/>
      <c r="AD74" s="793"/>
      <c r="AE74" s="793"/>
      <c r="AF74" s="793"/>
      <c r="AG74" s="793"/>
      <c r="AH74" s="793"/>
      <c r="AI74" s="793"/>
      <c r="AJ74" s="793"/>
      <c r="AK74" s="793"/>
      <c r="AL74" s="793"/>
      <c r="AM74" s="793"/>
      <c r="AN74" s="793"/>
      <c r="AO74" s="793"/>
      <c r="AP74" s="793"/>
      <c r="AQ74" s="793"/>
      <c r="AR74" s="793"/>
      <c r="AS74" s="793"/>
      <c r="AT74" s="793"/>
      <c r="AU74" s="793"/>
      <c r="AV74" s="793"/>
      <c r="AW74" s="793"/>
      <c r="AX74" s="793"/>
    </row>
    <row r="75" spans="1:50" s="375" customFormat="1" hidden="1">
      <c r="A75" s="389" t="e">
        <f>#REF!</f>
        <v>#REF!</v>
      </c>
      <c r="B75" s="389"/>
      <c r="C75" s="389"/>
      <c r="D75" s="389"/>
      <c r="E75" s="389"/>
      <c r="F75" s="389"/>
      <c r="G75" s="390" t="e">
        <f>#REF!</f>
        <v>#REF!</v>
      </c>
      <c r="H75" s="984" t="e">
        <f>#REF!</f>
        <v>#REF!</v>
      </c>
      <c r="I75" s="984"/>
      <c r="J75" s="984"/>
      <c r="K75" s="984"/>
      <c r="O75" s="793"/>
      <c r="P75" s="793"/>
      <c r="Q75" s="793"/>
      <c r="R75" s="793"/>
      <c r="S75" s="793"/>
      <c r="T75" s="793"/>
      <c r="U75" s="793"/>
      <c r="V75" s="793"/>
      <c r="W75" s="793"/>
      <c r="X75" s="793"/>
      <c r="Y75" s="794"/>
      <c r="Z75" s="794"/>
      <c r="AA75" s="793"/>
      <c r="AB75" s="794"/>
      <c r="AC75" s="794"/>
      <c r="AD75" s="793"/>
      <c r="AE75" s="793"/>
      <c r="AF75" s="793"/>
      <c r="AG75" s="793"/>
      <c r="AH75" s="793"/>
      <c r="AI75" s="793"/>
      <c r="AJ75" s="793"/>
      <c r="AK75" s="793"/>
      <c r="AL75" s="793"/>
      <c r="AM75" s="793"/>
      <c r="AN75" s="793"/>
      <c r="AO75" s="793"/>
      <c r="AP75" s="793"/>
      <c r="AQ75" s="793"/>
      <c r="AR75" s="793"/>
      <c r="AS75" s="793"/>
      <c r="AT75" s="793"/>
      <c r="AU75" s="793"/>
      <c r="AV75" s="793"/>
      <c r="AW75" s="793"/>
      <c r="AX75" s="793"/>
    </row>
    <row r="76" spans="1:50" s="375" customFormat="1" hidden="1">
      <c r="A76" s="389" t="e">
        <f>#REF!</f>
        <v>#REF!</v>
      </c>
      <c r="B76" s="389"/>
      <c r="C76" s="389"/>
      <c r="D76" s="389"/>
      <c r="E76" s="389"/>
      <c r="F76" s="389"/>
      <c r="G76" s="390" t="e">
        <f>#REF!</f>
        <v>#REF!</v>
      </c>
      <c r="H76" s="984" t="e">
        <f>#REF!</f>
        <v>#REF!</v>
      </c>
      <c r="I76" s="984"/>
      <c r="J76" s="984"/>
      <c r="K76" s="984"/>
      <c r="O76" s="793"/>
      <c r="P76" s="793"/>
      <c r="Q76" s="793"/>
      <c r="R76" s="793"/>
      <c r="S76" s="793"/>
      <c r="T76" s="793"/>
      <c r="U76" s="793"/>
      <c r="V76" s="793"/>
      <c r="W76" s="793"/>
      <c r="X76" s="793"/>
      <c r="Y76" s="795"/>
      <c r="Z76" s="795"/>
      <c r="AA76" s="793"/>
      <c r="AB76" s="794"/>
      <c r="AC76" s="795"/>
      <c r="AD76" s="793"/>
      <c r="AE76" s="793"/>
      <c r="AF76" s="793"/>
      <c r="AG76" s="793"/>
      <c r="AH76" s="793"/>
      <c r="AI76" s="793"/>
      <c r="AJ76" s="793"/>
      <c r="AK76" s="793"/>
      <c r="AL76" s="793"/>
      <c r="AM76" s="793"/>
      <c r="AN76" s="793"/>
      <c r="AO76" s="793"/>
      <c r="AP76" s="793"/>
      <c r="AQ76" s="793"/>
      <c r="AR76" s="793"/>
      <c r="AS76" s="793"/>
      <c r="AT76" s="793"/>
      <c r="AU76" s="793"/>
      <c r="AV76" s="793"/>
      <c r="AW76" s="793"/>
      <c r="AX76" s="793"/>
    </row>
    <row r="77" spans="1:50" s="375" customFormat="1" ht="20.100000000000001" hidden="1" customHeight="1">
      <c r="A77" s="391"/>
      <c r="B77" s="391"/>
      <c r="C77" s="391"/>
      <c r="D77" s="391"/>
      <c r="E77" s="391"/>
      <c r="F77" s="391"/>
      <c r="G77" s="388" t="e">
        <f>#REF!</f>
        <v>#REF!</v>
      </c>
      <c r="H77" s="984" t="e">
        <f>#REF!</f>
        <v>#REF!</v>
      </c>
      <c r="I77" s="984"/>
      <c r="J77" s="984"/>
      <c r="K77" s="984"/>
      <c r="O77" s="793"/>
      <c r="P77" s="793"/>
      <c r="Q77" s="793"/>
      <c r="R77" s="793"/>
      <c r="S77" s="793"/>
      <c r="T77" s="793"/>
      <c r="U77" s="793"/>
      <c r="V77" s="793"/>
      <c r="W77" s="793"/>
      <c r="X77" s="793"/>
      <c r="Y77" s="795"/>
      <c r="Z77" s="795"/>
      <c r="AA77" s="793"/>
      <c r="AB77" s="795"/>
      <c r="AC77" s="795"/>
      <c r="AD77" s="793"/>
      <c r="AE77" s="793"/>
      <c r="AF77" s="793"/>
      <c r="AG77" s="793"/>
      <c r="AH77" s="793"/>
      <c r="AI77" s="793"/>
      <c r="AJ77" s="793"/>
      <c r="AK77" s="793"/>
      <c r="AL77" s="793"/>
      <c r="AM77" s="793"/>
      <c r="AN77" s="793"/>
      <c r="AO77" s="793"/>
      <c r="AP77" s="793"/>
      <c r="AQ77" s="793"/>
      <c r="AR77" s="793"/>
      <c r="AS77" s="793"/>
      <c r="AT77" s="793"/>
      <c r="AU77" s="793"/>
      <c r="AV77" s="793"/>
      <c r="AW77" s="793"/>
      <c r="AX77" s="793"/>
    </row>
    <row r="78" spans="1:50" s="375" customFormat="1" hidden="1">
      <c r="A78" s="387" t="e">
        <f>#REF!</f>
        <v>#REF!</v>
      </c>
      <c r="B78" s="387"/>
      <c r="C78" s="387"/>
      <c r="D78" s="387"/>
      <c r="E78" s="387"/>
      <c r="F78" s="387"/>
      <c r="G78" s="388" t="e">
        <f>#REF!</f>
        <v>#REF!</v>
      </c>
      <c r="H78" s="984"/>
      <c r="I78" s="984"/>
      <c r="J78" s="984"/>
      <c r="K78" s="984"/>
      <c r="O78" s="793"/>
      <c r="P78" s="793"/>
      <c r="Q78" s="793"/>
      <c r="R78" s="793"/>
      <c r="S78" s="793"/>
      <c r="T78" s="793"/>
      <c r="U78" s="793"/>
      <c r="V78" s="793"/>
      <c r="W78" s="793"/>
      <c r="X78" s="793"/>
      <c r="Y78" s="987"/>
      <c r="Z78" s="987"/>
      <c r="AA78" s="793"/>
      <c r="AB78" s="987"/>
      <c r="AC78" s="987"/>
      <c r="AD78" s="793"/>
      <c r="AE78" s="793"/>
      <c r="AF78" s="793"/>
      <c r="AG78" s="793"/>
      <c r="AH78" s="793"/>
      <c r="AI78" s="793"/>
      <c r="AJ78" s="793"/>
      <c r="AK78" s="793"/>
      <c r="AL78" s="793"/>
      <c r="AM78" s="793"/>
      <c r="AN78" s="793"/>
      <c r="AO78" s="793"/>
      <c r="AP78" s="793"/>
      <c r="AQ78" s="793"/>
      <c r="AR78" s="793"/>
      <c r="AS78" s="793"/>
      <c r="AT78" s="793"/>
      <c r="AU78" s="793"/>
      <c r="AV78" s="793"/>
      <c r="AW78" s="793"/>
      <c r="AX78" s="793"/>
    </row>
    <row r="79" spans="1:50" s="375" customFormat="1" hidden="1">
      <c r="A79" s="392" t="e">
        <f>#REF!</f>
        <v>#REF!</v>
      </c>
      <c r="B79" s="392"/>
      <c r="C79" s="392"/>
      <c r="D79" s="392"/>
      <c r="E79" s="392"/>
      <c r="F79" s="392"/>
      <c r="G79" s="388" t="e">
        <f>#REF!</f>
        <v>#REF!</v>
      </c>
      <c r="H79" s="984"/>
      <c r="I79" s="984"/>
      <c r="J79" s="984"/>
      <c r="K79" s="984"/>
      <c r="O79" s="793"/>
      <c r="P79" s="793"/>
      <c r="Q79" s="793"/>
      <c r="R79" s="793"/>
      <c r="S79" s="793"/>
      <c r="T79" s="793"/>
      <c r="U79" s="793"/>
      <c r="V79" s="793"/>
      <c r="W79" s="793"/>
      <c r="X79" s="793"/>
      <c r="Y79" s="987"/>
      <c r="Z79" s="987"/>
      <c r="AA79" s="793"/>
      <c r="AB79" s="987"/>
      <c r="AC79" s="987"/>
      <c r="AD79" s="793"/>
      <c r="AE79" s="793"/>
      <c r="AF79" s="793"/>
      <c r="AG79" s="793"/>
      <c r="AH79" s="793"/>
      <c r="AI79" s="793"/>
      <c r="AJ79" s="793"/>
      <c r="AK79" s="793"/>
      <c r="AL79" s="793"/>
      <c r="AM79" s="793"/>
      <c r="AN79" s="793"/>
      <c r="AO79" s="793"/>
      <c r="AP79" s="793"/>
      <c r="AQ79" s="793"/>
      <c r="AR79" s="793"/>
      <c r="AS79" s="793"/>
      <c r="AT79" s="793"/>
      <c r="AU79" s="793"/>
      <c r="AV79" s="793"/>
      <c r="AW79" s="793"/>
      <c r="AX79" s="793"/>
    </row>
    <row r="80" spans="1:50" s="375" customFormat="1" hidden="1">
      <c r="A80" s="393" t="e">
        <f>#REF!</f>
        <v>#REF!</v>
      </c>
      <c r="B80" s="393"/>
      <c r="C80" s="393"/>
      <c r="D80" s="393"/>
      <c r="E80" s="393"/>
      <c r="F80" s="393"/>
      <c r="G80" s="388" t="e">
        <f>#REF!</f>
        <v>#REF!</v>
      </c>
      <c r="H80" s="984"/>
      <c r="I80" s="984"/>
      <c r="J80" s="984"/>
      <c r="K80" s="984"/>
      <c r="O80" s="793"/>
      <c r="P80" s="793"/>
      <c r="Q80" s="793"/>
      <c r="R80" s="793"/>
      <c r="S80" s="793"/>
      <c r="T80" s="793"/>
      <c r="U80" s="793"/>
      <c r="V80" s="793"/>
      <c r="W80" s="793"/>
      <c r="X80" s="793"/>
      <c r="Y80" s="987"/>
      <c r="Z80" s="987"/>
      <c r="AA80" s="793"/>
      <c r="AB80" s="987"/>
      <c r="AC80" s="987"/>
      <c r="AD80" s="793"/>
      <c r="AE80" s="793"/>
      <c r="AF80" s="793"/>
      <c r="AG80" s="793"/>
      <c r="AH80" s="793"/>
      <c r="AI80" s="793"/>
      <c r="AJ80" s="793"/>
      <c r="AK80" s="793"/>
      <c r="AL80" s="793"/>
      <c r="AM80" s="793"/>
      <c r="AN80" s="793"/>
      <c r="AO80" s="793"/>
      <c r="AP80" s="793"/>
      <c r="AQ80" s="793"/>
      <c r="AR80" s="793"/>
      <c r="AS80" s="793"/>
      <c r="AT80" s="793"/>
      <c r="AU80" s="793"/>
      <c r="AV80" s="793"/>
      <c r="AW80" s="793"/>
      <c r="AX80" s="793"/>
    </row>
    <row r="81" spans="1:50" s="375" customFormat="1" hidden="1">
      <c r="A81" s="389" t="e">
        <f>#REF!</f>
        <v>#REF!</v>
      </c>
      <c r="B81" s="389"/>
      <c r="C81" s="389"/>
      <c r="D81" s="389"/>
      <c r="E81" s="389"/>
      <c r="F81" s="389"/>
      <c r="G81" s="390" t="e">
        <f>#REF!</f>
        <v>#REF!</v>
      </c>
      <c r="H81" s="984" t="e">
        <f>#REF!</f>
        <v>#REF!</v>
      </c>
      <c r="I81" s="984"/>
      <c r="J81" s="984"/>
      <c r="K81" s="984"/>
      <c r="O81" s="793"/>
      <c r="P81" s="793"/>
      <c r="Q81" s="793"/>
      <c r="R81" s="793"/>
      <c r="S81" s="793"/>
      <c r="T81" s="793"/>
      <c r="U81" s="793"/>
      <c r="V81" s="793"/>
      <c r="W81" s="793"/>
      <c r="X81" s="793"/>
      <c r="Y81" s="795"/>
      <c r="Z81" s="795"/>
      <c r="AA81" s="793"/>
      <c r="AB81" s="794"/>
      <c r="AC81" s="795"/>
      <c r="AD81" s="793"/>
      <c r="AE81" s="793"/>
      <c r="AF81" s="793"/>
      <c r="AG81" s="793"/>
      <c r="AH81" s="793"/>
      <c r="AI81" s="793"/>
      <c r="AJ81" s="793"/>
      <c r="AK81" s="793"/>
      <c r="AL81" s="793"/>
      <c r="AM81" s="793"/>
      <c r="AN81" s="793"/>
      <c r="AO81" s="793"/>
      <c r="AP81" s="793"/>
      <c r="AQ81" s="793"/>
      <c r="AR81" s="793"/>
      <c r="AS81" s="793"/>
      <c r="AT81" s="793"/>
      <c r="AU81" s="793"/>
      <c r="AV81" s="793"/>
      <c r="AW81" s="793"/>
      <c r="AX81" s="793"/>
    </row>
    <row r="82" spans="1:50" s="375" customFormat="1" hidden="1">
      <c r="A82" s="389" t="e">
        <f>#REF!</f>
        <v>#REF!</v>
      </c>
      <c r="B82" s="389"/>
      <c r="C82" s="389"/>
      <c r="D82" s="389"/>
      <c r="E82" s="389"/>
      <c r="F82" s="389"/>
      <c r="G82" s="390" t="e">
        <f>#REF!</f>
        <v>#REF!</v>
      </c>
      <c r="H82" s="984" t="e">
        <f>#REF!</f>
        <v>#REF!</v>
      </c>
      <c r="I82" s="984"/>
      <c r="J82" s="984"/>
      <c r="K82" s="984"/>
      <c r="O82" s="793"/>
      <c r="P82" s="793"/>
      <c r="Q82" s="793"/>
      <c r="R82" s="793"/>
      <c r="S82" s="793"/>
      <c r="T82" s="793"/>
      <c r="U82" s="793"/>
      <c r="V82" s="793"/>
      <c r="W82" s="793"/>
      <c r="X82" s="793"/>
      <c r="Y82" s="795"/>
      <c r="Z82" s="795"/>
      <c r="AA82" s="793"/>
      <c r="AB82" s="794"/>
      <c r="AC82" s="795"/>
      <c r="AD82" s="793"/>
      <c r="AE82" s="793"/>
      <c r="AF82" s="793"/>
      <c r="AG82" s="793"/>
      <c r="AH82" s="793"/>
      <c r="AI82" s="793"/>
      <c r="AJ82" s="793"/>
      <c r="AK82" s="793"/>
      <c r="AL82" s="793"/>
      <c r="AM82" s="793"/>
      <c r="AN82" s="793"/>
      <c r="AO82" s="793"/>
      <c r="AP82" s="793"/>
      <c r="AQ82" s="793"/>
      <c r="AR82" s="793"/>
      <c r="AS82" s="793"/>
      <c r="AT82" s="793"/>
      <c r="AU82" s="793"/>
      <c r="AV82" s="793"/>
      <c r="AW82" s="793"/>
      <c r="AX82" s="793"/>
    </row>
    <row r="83" spans="1:50" s="375" customFormat="1" hidden="1">
      <c r="A83" s="389" t="e">
        <f>#REF!</f>
        <v>#REF!</v>
      </c>
      <c r="B83" s="389"/>
      <c r="C83" s="389"/>
      <c r="D83" s="389"/>
      <c r="E83" s="389"/>
      <c r="F83" s="389"/>
      <c r="G83" s="390" t="e">
        <f>#REF!</f>
        <v>#REF!</v>
      </c>
      <c r="H83" s="984" t="e">
        <f>#REF!</f>
        <v>#REF!</v>
      </c>
      <c r="I83" s="984"/>
      <c r="J83" s="984"/>
      <c r="K83" s="984"/>
      <c r="O83" s="793"/>
      <c r="P83" s="793"/>
      <c r="Q83" s="793"/>
      <c r="R83" s="793"/>
      <c r="S83" s="793"/>
      <c r="T83" s="793"/>
      <c r="U83" s="793"/>
      <c r="V83" s="793"/>
      <c r="W83" s="793"/>
      <c r="X83" s="793"/>
      <c r="Y83" s="795"/>
      <c r="Z83" s="795"/>
      <c r="AA83" s="793"/>
      <c r="AB83" s="794"/>
      <c r="AC83" s="795"/>
      <c r="AD83" s="793"/>
      <c r="AE83" s="793"/>
      <c r="AF83" s="793"/>
      <c r="AG83" s="793"/>
      <c r="AH83" s="793"/>
      <c r="AI83" s="793"/>
      <c r="AJ83" s="793"/>
      <c r="AK83" s="793"/>
      <c r="AL83" s="793"/>
      <c r="AM83" s="793"/>
      <c r="AN83" s="793"/>
      <c r="AO83" s="793"/>
      <c r="AP83" s="793"/>
      <c r="AQ83" s="793"/>
      <c r="AR83" s="793"/>
      <c r="AS83" s="793"/>
      <c r="AT83" s="793"/>
      <c r="AU83" s="793"/>
      <c r="AV83" s="793"/>
      <c r="AW83" s="793"/>
      <c r="AX83" s="793"/>
    </row>
    <row r="84" spans="1:50" s="375" customFormat="1" hidden="1">
      <c r="A84" s="389" t="e">
        <f>#REF!</f>
        <v>#REF!</v>
      </c>
      <c r="B84" s="389"/>
      <c r="C84" s="389"/>
      <c r="D84" s="389"/>
      <c r="E84" s="389"/>
      <c r="F84" s="389"/>
      <c r="G84" s="390" t="e">
        <f>#REF!</f>
        <v>#REF!</v>
      </c>
      <c r="H84" s="984" t="e">
        <f>#REF!</f>
        <v>#REF!</v>
      </c>
      <c r="I84" s="984"/>
      <c r="J84" s="984"/>
      <c r="K84" s="984"/>
      <c r="O84" s="793"/>
      <c r="P84" s="793"/>
      <c r="Q84" s="793"/>
      <c r="R84" s="793"/>
      <c r="S84" s="793"/>
      <c r="T84" s="793"/>
      <c r="U84" s="793"/>
      <c r="V84" s="793"/>
      <c r="W84" s="793"/>
      <c r="X84" s="793"/>
      <c r="Y84" s="795"/>
      <c r="Z84" s="795"/>
      <c r="AA84" s="793"/>
      <c r="AB84" s="794"/>
      <c r="AC84" s="795"/>
      <c r="AD84" s="793"/>
      <c r="AE84" s="793"/>
      <c r="AF84" s="793"/>
      <c r="AG84" s="793"/>
      <c r="AH84" s="793"/>
      <c r="AI84" s="793"/>
      <c r="AJ84" s="793"/>
      <c r="AK84" s="793"/>
      <c r="AL84" s="793"/>
      <c r="AM84" s="793"/>
      <c r="AN84" s="793"/>
      <c r="AO84" s="793"/>
      <c r="AP84" s="793"/>
      <c r="AQ84" s="793"/>
      <c r="AR84" s="793"/>
      <c r="AS84" s="793"/>
      <c r="AT84" s="793"/>
      <c r="AU84" s="793"/>
      <c r="AV84" s="793"/>
      <c r="AW84" s="793"/>
      <c r="AX84" s="793"/>
    </row>
    <row r="85" spans="1:50" s="375" customFormat="1" hidden="1">
      <c r="A85" s="389"/>
      <c r="B85" s="389"/>
      <c r="C85" s="389"/>
      <c r="D85" s="389"/>
      <c r="E85" s="389"/>
      <c r="F85" s="389"/>
      <c r="G85" s="388" t="e">
        <f>#REF!</f>
        <v>#REF!</v>
      </c>
      <c r="H85" s="984" t="e">
        <f>#REF!</f>
        <v>#REF!</v>
      </c>
      <c r="I85" s="984"/>
      <c r="J85" s="984"/>
      <c r="K85" s="984"/>
      <c r="O85" s="793"/>
      <c r="P85" s="793"/>
      <c r="Q85" s="793"/>
      <c r="R85" s="793"/>
      <c r="S85" s="793"/>
      <c r="T85" s="793"/>
      <c r="U85" s="793"/>
      <c r="V85" s="793"/>
      <c r="W85" s="793"/>
      <c r="X85" s="793"/>
      <c r="Y85" s="795"/>
      <c r="Z85" s="795"/>
      <c r="AA85" s="793"/>
      <c r="AB85" s="795"/>
      <c r="AC85" s="795"/>
      <c r="AD85" s="793"/>
      <c r="AE85" s="793"/>
      <c r="AF85" s="793"/>
      <c r="AG85" s="793"/>
      <c r="AH85" s="793"/>
      <c r="AI85" s="793"/>
      <c r="AJ85" s="793"/>
      <c r="AK85" s="793"/>
      <c r="AL85" s="793"/>
      <c r="AM85" s="793"/>
      <c r="AN85" s="793"/>
      <c r="AO85" s="793"/>
      <c r="AP85" s="793"/>
      <c r="AQ85" s="793"/>
      <c r="AR85" s="793"/>
      <c r="AS85" s="793"/>
      <c r="AT85" s="793"/>
      <c r="AU85" s="793"/>
      <c r="AV85" s="793"/>
      <c r="AW85" s="793"/>
      <c r="AX85" s="793"/>
    </row>
    <row r="86" spans="1:50" s="375" customFormat="1" ht="20.100000000000001" hidden="1" customHeight="1">
      <c r="A86" s="393" t="e">
        <f>#REF!</f>
        <v>#REF!</v>
      </c>
      <c r="B86" s="393"/>
      <c r="C86" s="393"/>
      <c r="D86" s="393"/>
      <c r="E86" s="393"/>
      <c r="F86" s="393"/>
      <c r="G86" s="388" t="e">
        <f>#REF!</f>
        <v>#REF!</v>
      </c>
      <c r="H86" s="984"/>
      <c r="I86" s="984"/>
      <c r="J86" s="984"/>
      <c r="K86" s="984"/>
      <c r="O86" s="793"/>
      <c r="P86" s="793"/>
      <c r="Q86" s="793"/>
      <c r="R86" s="793"/>
      <c r="S86" s="793"/>
      <c r="T86" s="793"/>
      <c r="U86" s="793"/>
      <c r="V86" s="793"/>
      <c r="W86" s="793"/>
      <c r="X86" s="793"/>
      <c r="Y86" s="795"/>
      <c r="Z86" s="795"/>
      <c r="AA86" s="793"/>
      <c r="AB86" s="795"/>
      <c r="AC86" s="795"/>
      <c r="AD86" s="793"/>
      <c r="AE86" s="793"/>
      <c r="AF86" s="793"/>
      <c r="AG86" s="793"/>
      <c r="AH86" s="793"/>
      <c r="AI86" s="793"/>
      <c r="AJ86" s="793"/>
      <c r="AK86" s="793"/>
      <c r="AL86" s="793"/>
      <c r="AM86" s="793"/>
      <c r="AN86" s="793"/>
      <c r="AO86" s="793"/>
      <c r="AP86" s="793"/>
      <c r="AQ86" s="793"/>
      <c r="AR86" s="793"/>
      <c r="AS86" s="793"/>
      <c r="AT86" s="793"/>
      <c r="AU86" s="793"/>
      <c r="AV86" s="793"/>
      <c r="AW86" s="793"/>
      <c r="AX86" s="793"/>
    </row>
    <row r="87" spans="1:50" s="375" customFormat="1" hidden="1">
      <c r="A87" s="389" t="e">
        <f>#REF!</f>
        <v>#REF!</v>
      </c>
      <c r="B87" s="389"/>
      <c r="C87" s="389"/>
      <c r="D87" s="389"/>
      <c r="E87" s="389"/>
      <c r="F87" s="389"/>
      <c r="G87" s="390" t="e">
        <f>#REF!</f>
        <v>#REF!</v>
      </c>
      <c r="H87" s="984" t="e">
        <f>#REF!</f>
        <v>#REF!</v>
      </c>
      <c r="I87" s="984"/>
      <c r="J87" s="984"/>
      <c r="K87" s="984"/>
      <c r="O87" s="793"/>
      <c r="P87" s="793"/>
      <c r="Q87" s="793"/>
      <c r="R87" s="793"/>
      <c r="S87" s="793"/>
      <c r="T87" s="793"/>
      <c r="U87" s="793"/>
      <c r="V87" s="793"/>
      <c r="W87" s="793"/>
      <c r="X87" s="793"/>
      <c r="Y87" s="795"/>
      <c r="Z87" s="795"/>
      <c r="AA87" s="793"/>
      <c r="AB87" s="794"/>
      <c r="AC87" s="795"/>
      <c r="AD87" s="793"/>
      <c r="AE87" s="793"/>
      <c r="AF87" s="793"/>
      <c r="AG87" s="793"/>
      <c r="AH87" s="793"/>
      <c r="AI87" s="793"/>
      <c r="AJ87" s="793"/>
      <c r="AK87" s="793"/>
      <c r="AL87" s="793"/>
      <c r="AM87" s="793"/>
      <c r="AN87" s="793"/>
      <c r="AO87" s="793"/>
      <c r="AP87" s="793"/>
      <c r="AQ87" s="793"/>
      <c r="AR87" s="793"/>
      <c r="AS87" s="793"/>
      <c r="AT87" s="793"/>
      <c r="AU87" s="793"/>
      <c r="AV87" s="793"/>
      <c r="AW87" s="793"/>
      <c r="AX87" s="793"/>
    </row>
    <row r="88" spans="1:50" s="375" customFormat="1" hidden="1">
      <c r="A88" s="389" t="e">
        <f>#REF!</f>
        <v>#REF!</v>
      </c>
      <c r="B88" s="389"/>
      <c r="C88" s="389"/>
      <c r="D88" s="389"/>
      <c r="E88" s="389"/>
      <c r="F88" s="389"/>
      <c r="G88" s="390" t="e">
        <f>#REF!</f>
        <v>#REF!</v>
      </c>
      <c r="H88" s="984" t="e">
        <f>#REF!</f>
        <v>#REF!</v>
      </c>
      <c r="I88" s="984"/>
      <c r="J88" s="984"/>
      <c r="K88" s="984"/>
      <c r="O88" s="793"/>
      <c r="P88" s="793"/>
      <c r="Q88" s="793"/>
      <c r="R88" s="793"/>
      <c r="S88" s="793"/>
      <c r="T88" s="793"/>
      <c r="U88" s="793"/>
      <c r="V88" s="793"/>
      <c r="W88" s="793"/>
      <c r="X88" s="793"/>
      <c r="Y88" s="795"/>
      <c r="Z88" s="795"/>
      <c r="AA88" s="793"/>
      <c r="AB88" s="794"/>
      <c r="AC88" s="795"/>
      <c r="AD88" s="793"/>
      <c r="AE88" s="793"/>
      <c r="AF88" s="793"/>
      <c r="AG88" s="793"/>
      <c r="AH88" s="793"/>
      <c r="AI88" s="793"/>
      <c r="AJ88" s="793"/>
      <c r="AK88" s="793"/>
      <c r="AL88" s="793"/>
      <c r="AM88" s="793"/>
      <c r="AN88" s="793"/>
      <c r="AO88" s="793"/>
      <c r="AP88" s="793"/>
      <c r="AQ88" s="793"/>
      <c r="AR88" s="793"/>
      <c r="AS88" s="793"/>
      <c r="AT88" s="793"/>
      <c r="AU88" s="793"/>
      <c r="AV88" s="793"/>
      <c r="AW88" s="793"/>
      <c r="AX88" s="793"/>
    </row>
    <row r="89" spans="1:50" s="375" customFormat="1" ht="20.100000000000001" hidden="1" customHeight="1">
      <c r="A89" s="389" t="e">
        <f>#REF!</f>
        <v>#REF!</v>
      </c>
      <c r="B89" s="389"/>
      <c r="C89" s="389"/>
      <c r="D89" s="389"/>
      <c r="E89" s="389"/>
      <c r="F89" s="389"/>
      <c r="G89" s="390" t="e">
        <f>#REF!</f>
        <v>#REF!</v>
      </c>
      <c r="H89" s="984" t="e">
        <f>#REF!</f>
        <v>#REF!</v>
      </c>
      <c r="I89" s="984"/>
      <c r="J89" s="984"/>
      <c r="K89" s="984"/>
      <c r="O89" s="793"/>
      <c r="P89" s="793"/>
      <c r="Q89" s="793"/>
      <c r="R89" s="793"/>
      <c r="S89" s="793"/>
      <c r="T89" s="793"/>
      <c r="U89" s="793"/>
      <c r="V89" s="793"/>
      <c r="W89" s="793"/>
      <c r="X89" s="793"/>
      <c r="Y89" s="795"/>
      <c r="Z89" s="795"/>
      <c r="AA89" s="793"/>
      <c r="AB89" s="794"/>
      <c r="AC89" s="795"/>
      <c r="AD89" s="793"/>
      <c r="AE89" s="793"/>
      <c r="AF89" s="793"/>
      <c r="AG89" s="793"/>
      <c r="AH89" s="793"/>
      <c r="AI89" s="793"/>
      <c r="AJ89" s="793"/>
      <c r="AK89" s="793"/>
      <c r="AL89" s="793"/>
      <c r="AM89" s="793"/>
      <c r="AN89" s="793"/>
      <c r="AO89" s="793"/>
      <c r="AP89" s="793"/>
      <c r="AQ89" s="793"/>
      <c r="AR89" s="793"/>
      <c r="AS89" s="793"/>
      <c r="AT89" s="793"/>
      <c r="AU89" s="793"/>
      <c r="AV89" s="793"/>
      <c r="AW89" s="793"/>
      <c r="AX89" s="793"/>
    </row>
    <row r="90" spans="1:50" s="375" customFormat="1" hidden="1">
      <c r="A90" s="389" t="e">
        <f>#REF!</f>
        <v>#REF!</v>
      </c>
      <c r="B90" s="389"/>
      <c r="C90" s="389"/>
      <c r="D90" s="389"/>
      <c r="E90" s="389"/>
      <c r="F90" s="389"/>
      <c r="G90" s="390" t="e">
        <f>#REF!</f>
        <v>#REF!</v>
      </c>
      <c r="H90" s="984" t="e">
        <f>#REF!</f>
        <v>#REF!</v>
      </c>
      <c r="I90" s="984"/>
      <c r="J90" s="984"/>
      <c r="K90" s="984"/>
      <c r="O90" s="793"/>
      <c r="P90" s="793"/>
      <c r="Q90" s="793"/>
      <c r="R90" s="793"/>
      <c r="S90" s="793"/>
      <c r="T90" s="793"/>
      <c r="U90" s="793"/>
      <c r="V90" s="793"/>
      <c r="W90" s="793"/>
      <c r="X90" s="793"/>
      <c r="Y90" s="795"/>
      <c r="Z90" s="795"/>
      <c r="AA90" s="793"/>
      <c r="AB90" s="794"/>
      <c r="AC90" s="795"/>
      <c r="AD90" s="793"/>
      <c r="AE90" s="793"/>
      <c r="AF90" s="793"/>
      <c r="AG90" s="793"/>
      <c r="AH90" s="793"/>
      <c r="AI90" s="793"/>
      <c r="AJ90" s="793"/>
      <c r="AK90" s="793"/>
      <c r="AL90" s="793"/>
      <c r="AM90" s="793"/>
      <c r="AN90" s="793"/>
      <c r="AO90" s="793"/>
      <c r="AP90" s="793"/>
      <c r="AQ90" s="793"/>
      <c r="AR90" s="793"/>
      <c r="AS90" s="793"/>
      <c r="AT90" s="793"/>
      <c r="AU90" s="793"/>
      <c r="AV90" s="793"/>
      <c r="AW90" s="793"/>
      <c r="AX90" s="793"/>
    </row>
    <row r="91" spans="1:50" s="395" customFormat="1" ht="20.100000000000001" hidden="1" customHeight="1">
      <c r="A91" s="394"/>
      <c r="B91" s="394"/>
      <c r="C91" s="394"/>
      <c r="D91" s="394"/>
      <c r="E91" s="394"/>
      <c r="F91" s="394"/>
      <c r="G91" s="388" t="e">
        <f>#REF!</f>
        <v>#REF!</v>
      </c>
      <c r="H91" s="984" t="e">
        <f>#REF!</f>
        <v>#REF!</v>
      </c>
      <c r="I91" s="984"/>
      <c r="J91" s="984"/>
      <c r="K91" s="984"/>
      <c r="O91" s="796"/>
      <c r="P91" s="796"/>
      <c r="Q91" s="796"/>
      <c r="R91" s="796"/>
      <c r="S91" s="796"/>
      <c r="T91" s="796"/>
      <c r="U91" s="796"/>
      <c r="V91" s="796"/>
      <c r="W91" s="796"/>
      <c r="X91" s="796"/>
      <c r="Y91" s="795"/>
      <c r="Z91" s="795"/>
      <c r="AA91" s="796"/>
      <c r="AB91" s="795"/>
      <c r="AC91" s="795"/>
      <c r="AD91" s="796"/>
      <c r="AE91" s="796"/>
      <c r="AF91" s="796"/>
      <c r="AG91" s="796"/>
      <c r="AH91" s="796"/>
      <c r="AI91" s="796"/>
      <c r="AJ91" s="796"/>
      <c r="AK91" s="796"/>
      <c r="AL91" s="796"/>
      <c r="AM91" s="796"/>
      <c r="AN91" s="796"/>
      <c r="AO91" s="796"/>
      <c r="AP91" s="796"/>
      <c r="AQ91" s="796"/>
      <c r="AR91" s="796"/>
      <c r="AS91" s="796"/>
      <c r="AT91" s="796"/>
      <c r="AU91" s="796"/>
      <c r="AV91" s="796"/>
      <c r="AW91" s="796"/>
      <c r="AX91" s="796"/>
    </row>
    <row r="92" spans="1:50" s="375" customFormat="1" ht="24" hidden="1" customHeight="1">
      <c r="A92" s="393" t="e">
        <f>#REF!</f>
        <v>#REF!</v>
      </c>
      <c r="B92" s="393"/>
      <c r="C92" s="393"/>
      <c r="D92" s="393"/>
      <c r="E92" s="393"/>
      <c r="F92" s="393"/>
      <c r="G92" s="388" t="e">
        <f>#REF!</f>
        <v>#REF!</v>
      </c>
      <c r="H92" s="984"/>
      <c r="I92" s="984"/>
      <c r="J92" s="984"/>
      <c r="K92" s="984"/>
      <c r="O92" s="793"/>
      <c r="P92" s="793"/>
      <c r="Q92" s="793"/>
      <c r="R92" s="793"/>
      <c r="S92" s="793"/>
      <c r="T92" s="793"/>
      <c r="U92" s="793"/>
      <c r="V92" s="793"/>
      <c r="W92" s="793"/>
      <c r="X92" s="793"/>
      <c r="Y92" s="795"/>
      <c r="Z92" s="795"/>
      <c r="AA92" s="793"/>
      <c r="AB92" s="795"/>
      <c r="AC92" s="795"/>
      <c r="AD92" s="793"/>
      <c r="AE92" s="793"/>
      <c r="AF92" s="793"/>
      <c r="AG92" s="793"/>
      <c r="AH92" s="793"/>
      <c r="AI92" s="793"/>
      <c r="AJ92" s="793"/>
      <c r="AK92" s="793"/>
      <c r="AL92" s="793"/>
      <c r="AM92" s="793"/>
      <c r="AN92" s="793"/>
      <c r="AO92" s="793"/>
      <c r="AP92" s="793"/>
      <c r="AQ92" s="793"/>
      <c r="AR92" s="793"/>
      <c r="AS92" s="793"/>
      <c r="AT92" s="793"/>
      <c r="AU92" s="793"/>
      <c r="AV92" s="793"/>
      <c r="AW92" s="793"/>
      <c r="AX92" s="793"/>
    </row>
    <row r="93" spans="1:50" s="375" customFormat="1" hidden="1">
      <c r="A93" s="389" t="e">
        <f>#REF!</f>
        <v>#REF!</v>
      </c>
      <c r="B93" s="389"/>
      <c r="C93" s="389"/>
      <c r="D93" s="389"/>
      <c r="E93" s="389"/>
      <c r="F93" s="389"/>
      <c r="G93" s="390" t="e">
        <f>#REF!</f>
        <v>#REF!</v>
      </c>
      <c r="H93" s="984" t="e">
        <f>#REF!</f>
        <v>#REF!</v>
      </c>
      <c r="I93" s="984"/>
      <c r="J93" s="984"/>
      <c r="K93" s="984"/>
      <c r="O93" s="793"/>
      <c r="P93" s="793"/>
      <c r="Q93" s="793"/>
      <c r="R93" s="793"/>
      <c r="S93" s="793"/>
      <c r="T93" s="793"/>
      <c r="U93" s="793"/>
      <c r="V93" s="793"/>
      <c r="W93" s="793"/>
      <c r="X93" s="793"/>
      <c r="Y93" s="795"/>
      <c r="Z93" s="795"/>
      <c r="AA93" s="793"/>
      <c r="AB93" s="794"/>
      <c r="AC93" s="795"/>
      <c r="AD93" s="793"/>
      <c r="AE93" s="793"/>
      <c r="AF93" s="793"/>
      <c r="AG93" s="793"/>
      <c r="AH93" s="793"/>
      <c r="AI93" s="793"/>
      <c r="AJ93" s="793"/>
      <c r="AK93" s="793"/>
      <c r="AL93" s="793"/>
      <c r="AM93" s="793"/>
      <c r="AN93" s="793"/>
      <c r="AO93" s="793"/>
      <c r="AP93" s="793"/>
      <c r="AQ93" s="793"/>
      <c r="AR93" s="793"/>
      <c r="AS93" s="793"/>
      <c r="AT93" s="793"/>
      <c r="AU93" s="793"/>
      <c r="AV93" s="793"/>
      <c r="AW93" s="793"/>
      <c r="AX93" s="793"/>
    </row>
    <row r="94" spans="1:50" s="375" customFormat="1" hidden="1">
      <c r="A94" s="389" t="e">
        <f>#REF!</f>
        <v>#REF!</v>
      </c>
      <c r="B94" s="389"/>
      <c r="C94" s="389"/>
      <c r="D94" s="389"/>
      <c r="E94" s="389"/>
      <c r="F94" s="389"/>
      <c r="G94" s="390" t="e">
        <f>#REF!</f>
        <v>#REF!</v>
      </c>
      <c r="H94" s="984" t="e">
        <f>#REF!</f>
        <v>#REF!</v>
      </c>
      <c r="I94" s="984"/>
      <c r="J94" s="984"/>
      <c r="K94" s="984"/>
      <c r="O94" s="793"/>
      <c r="P94" s="793"/>
      <c r="Q94" s="793"/>
      <c r="R94" s="793"/>
      <c r="S94" s="793"/>
      <c r="T94" s="793"/>
      <c r="U94" s="793"/>
      <c r="V94" s="793"/>
      <c r="W94" s="793"/>
      <c r="X94" s="793"/>
      <c r="Y94" s="795"/>
      <c r="Z94" s="795"/>
      <c r="AA94" s="793"/>
      <c r="AB94" s="794"/>
      <c r="AC94" s="795"/>
      <c r="AD94" s="793"/>
      <c r="AE94" s="793"/>
      <c r="AF94" s="793"/>
      <c r="AG94" s="793"/>
      <c r="AH94" s="793"/>
      <c r="AI94" s="793"/>
      <c r="AJ94" s="793"/>
      <c r="AK94" s="793"/>
      <c r="AL94" s="793"/>
      <c r="AM94" s="793"/>
      <c r="AN94" s="793"/>
      <c r="AO94" s="793"/>
      <c r="AP94" s="793"/>
      <c r="AQ94" s="793"/>
      <c r="AR94" s="793"/>
      <c r="AS94" s="793"/>
      <c r="AT94" s="793"/>
      <c r="AU94" s="793"/>
      <c r="AV94" s="793"/>
      <c r="AW94" s="793"/>
      <c r="AX94" s="793"/>
    </row>
    <row r="95" spans="1:50" s="375" customFormat="1" ht="33" hidden="1" customHeight="1">
      <c r="A95" s="389" t="e">
        <f>#REF!</f>
        <v>#REF!</v>
      </c>
      <c r="B95" s="389"/>
      <c r="C95" s="389"/>
      <c r="D95" s="389"/>
      <c r="E95" s="389"/>
      <c r="F95" s="389"/>
      <c r="G95" s="390" t="e">
        <f>#REF!</f>
        <v>#REF!</v>
      </c>
      <c r="H95" s="984" t="e">
        <f>#REF!</f>
        <v>#REF!</v>
      </c>
      <c r="I95" s="984"/>
      <c r="J95" s="984"/>
      <c r="K95" s="984"/>
      <c r="O95" s="793"/>
      <c r="P95" s="793"/>
      <c r="Q95" s="793"/>
      <c r="R95" s="793"/>
      <c r="S95" s="793"/>
      <c r="T95" s="793"/>
      <c r="U95" s="793"/>
      <c r="V95" s="793"/>
      <c r="W95" s="793"/>
      <c r="X95" s="793"/>
      <c r="Y95" s="795"/>
      <c r="Z95" s="795"/>
      <c r="AA95" s="793"/>
      <c r="AB95" s="794"/>
      <c r="AC95" s="795"/>
      <c r="AD95" s="793"/>
      <c r="AE95" s="793"/>
      <c r="AF95" s="793"/>
      <c r="AG95" s="793"/>
      <c r="AH95" s="793"/>
      <c r="AI95" s="793"/>
      <c r="AJ95" s="793"/>
      <c r="AK95" s="793"/>
      <c r="AL95" s="793"/>
      <c r="AM95" s="793"/>
      <c r="AN95" s="793"/>
      <c r="AO95" s="793"/>
      <c r="AP95" s="793"/>
      <c r="AQ95" s="793"/>
      <c r="AR95" s="793"/>
      <c r="AS95" s="793"/>
      <c r="AT95" s="793"/>
      <c r="AU95" s="793"/>
      <c r="AV95" s="793"/>
      <c r="AW95" s="793"/>
      <c r="AX95" s="793"/>
    </row>
    <row r="96" spans="1:50" s="395" customFormat="1" ht="20.100000000000001" hidden="1" customHeight="1">
      <c r="A96" s="389"/>
      <c r="B96" s="389"/>
      <c r="C96" s="389"/>
      <c r="D96" s="389"/>
      <c r="E96" s="389"/>
      <c r="F96" s="389"/>
      <c r="G96" s="388" t="e">
        <f>#REF!</f>
        <v>#REF!</v>
      </c>
      <c r="H96" s="984" t="e">
        <f>#REF!</f>
        <v>#REF!</v>
      </c>
      <c r="I96" s="984"/>
      <c r="J96" s="984"/>
      <c r="K96" s="984"/>
      <c r="O96" s="796"/>
      <c r="P96" s="796"/>
      <c r="Q96" s="796"/>
      <c r="R96" s="796"/>
      <c r="S96" s="796"/>
      <c r="T96" s="796"/>
      <c r="U96" s="796"/>
      <c r="V96" s="796"/>
      <c r="W96" s="796"/>
      <c r="X96" s="796"/>
      <c r="Y96" s="795"/>
      <c r="Z96" s="795"/>
      <c r="AA96" s="796"/>
      <c r="AB96" s="795"/>
      <c r="AC96" s="795"/>
      <c r="AD96" s="796"/>
      <c r="AE96" s="796"/>
      <c r="AF96" s="796"/>
      <c r="AG96" s="796"/>
      <c r="AH96" s="796"/>
      <c r="AI96" s="796"/>
      <c r="AJ96" s="796"/>
      <c r="AK96" s="796"/>
      <c r="AL96" s="796"/>
      <c r="AM96" s="796"/>
      <c r="AN96" s="796"/>
      <c r="AO96" s="796"/>
      <c r="AP96" s="796"/>
      <c r="AQ96" s="796"/>
      <c r="AR96" s="796"/>
      <c r="AS96" s="796"/>
      <c r="AT96" s="796"/>
      <c r="AU96" s="796"/>
      <c r="AV96" s="796"/>
      <c r="AW96" s="796"/>
      <c r="AX96" s="796"/>
    </row>
    <row r="97" spans="1:50" s="375" customFormat="1" ht="20.100000000000001" hidden="1" customHeight="1">
      <c r="A97" s="393" t="e">
        <f>#REF!</f>
        <v>#REF!</v>
      </c>
      <c r="B97" s="393"/>
      <c r="C97" s="393"/>
      <c r="D97" s="393"/>
      <c r="E97" s="393"/>
      <c r="F97" s="393"/>
      <c r="G97" s="388" t="e">
        <f>#REF!</f>
        <v>#REF!</v>
      </c>
      <c r="H97" s="984"/>
      <c r="I97" s="984"/>
      <c r="J97" s="984"/>
      <c r="K97" s="984"/>
      <c r="O97" s="793"/>
      <c r="P97" s="793"/>
      <c r="Q97" s="793"/>
      <c r="R97" s="793"/>
      <c r="S97" s="793"/>
      <c r="T97" s="793"/>
      <c r="U97" s="793"/>
      <c r="V97" s="793"/>
      <c r="W97" s="793"/>
      <c r="X97" s="793"/>
      <c r="Y97" s="795"/>
      <c r="Z97" s="795"/>
      <c r="AA97" s="793"/>
      <c r="AB97" s="795"/>
      <c r="AC97" s="795"/>
      <c r="AD97" s="793"/>
      <c r="AE97" s="793"/>
      <c r="AF97" s="793"/>
      <c r="AG97" s="793"/>
      <c r="AH97" s="793"/>
      <c r="AI97" s="793"/>
      <c r="AJ97" s="793"/>
      <c r="AK97" s="793"/>
      <c r="AL97" s="793"/>
      <c r="AM97" s="793"/>
      <c r="AN97" s="793"/>
      <c r="AO97" s="793"/>
      <c r="AP97" s="793"/>
      <c r="AQ97" s="793"/>
      <c r="AR97" s="793"/>
      <c r="AS97" s="793"/>
      <c r="AT97" s="793"/>
      <c r="AU97" s="793"/>
      <c r="AV97" s="793"/>
      <c r="AW97" s="793"/>
      <c r="AX97" s="793"/>
    </row>
    <row r="98" spans="1:50" s="375" customFormat="1" hidden="1">
      <c r="A98" s="389" t="e">
        <f>#REF!</f>
        <v>#REF!</v>
      </c>
      <c r="B98" s="389"/>
      <c r="C98" s="389"/>
      <c r="D98" s="389"/>
      <c r="E98" s="389"/>
      <c r="F98" s="389"/>
      <c r="G98" s="390" t="e">
        <f>#REF!</f>
        <v>#REF!</v>
      </c>
      <c r="H98" s="984" t="e">
        <f>#REF!</f>
        <v>#REF!</v>
      </c>
      <c r="I98" s="984"/>
      <c r="J98" s="984"/>
      <c r="K98" s="984"/>
      <c r="O98" s="793"/>
      <c r="P98" s="793"/>
      <c r="Q98" s="793"/>
      <c r="R98" s="793"/>
      <c r="S98" s="793"/>
      <c r="T98" s="793"/>
      <c r="U98" s="793"/>
      <c r="V98" s="793"/>
      <c r="W98" s="793"/>
      <c r="X98" s="793"/>
      <c r="Y98" s="795"/>
      <c r="Z98" s="795"/>
      <c r="AA98" s="793"/>
      <c r="AB98" s="794"/>
      <c r="AC98" s="795"/>
      <c r="AD98" s="793"/>
      <c r="AE98" s="793"/>
      <c r="AF98" s="793"/>
      <c r="AG98" s="793"/>
      <c r="AH98" s="793"/>
      <c r="AI98" s="793"/>
      <c r="AJ98" s="793"/>
      <c r="AK98" s="793"/>
      <c r="AL98" s="793"/>
      <c r="AM98" s="793"/>
      <c r="AN98" s="793"/>
      <c r="AO98" s="793"/>
      <c r="AP98" s="793"/>
      <c r="AQ98" s="793"/>
      <c r="AR98" s="793"/>
      <c r="AS98" s="793"/>
      <c r="AT98" s="793"/>
      <c r="AU98" s="793"/>
      <c r="AV98" s="793"/>
      <c r="AW98" s="793"/>
      <c r="AX98" s="793"/>
    </row>
    <row r="99" spans="1:50" s="375" customFormat="1" hidden="1">
      <c r="A99" s="389" t="e">
        <f>#REF!</f>
        <v>#REF!</v>
      </c>
      <c r="B99" s="389"/>
      <c r="C99" s="389"/>
      <c r="D99" s="389"/>
      <c r="E99" s="389"/>
      <c r="F99" s="389"/>
      <c r="G99" s="390" t="e">
        <f>#REF!</f>
        <v>#REF!</v>
      </c>
      <c r="H99" s="984" t="e">
        <f>#REF!</f>
        <v>#REF!</v>
      </c>
      <c r="I99" s="984"/>
      <c r="J99" s="984"/>
      <c r="K99" s="984"/>
      <c r="O99" s="793"/>
      <c r="P99" s="793"/>
      <c r="Q99" s="793"/>
      <c r="R99" s="793"/>
      <c r="S99" s="793"/>
      <c r="T99" s="793"/>
      <c r="U99" s="793"/>
      <c r="V99" s="793"/>
      <c r="W99" s="793"/>
      <c r="X99" s="793"/>
      <c r="Y99" s="795"/>
      <c r="Z99" s="795"/>
      <c r="AA99" s="793"/>
      <c r="AB99" s="794"/>
      <c r="AC99" s="795"/>
      <c r="AD99" s="793"/>
      <c r="AE99" s="793"/>
      <c r="AF99" s="793"/>
      <c r="AG99" s="793"/>
      <c r="AH99" s="793"/>
      <c r="AI99" s="793"/>
      <c r="AJ99" s="793"/>
      <c r="AK99" s="793"/>
      <c r="AL99" s="793"/>
      <c r="AM99" s="793"/>
      <c r="AN99" s="793"/>
      <c r="AO99" s="793"/>
      <c r="AP99" s="793"/>
      <c r="AQ99" s="793"/>
      <c r="AR99" s="793"/>
      <c r="AS99" s="793"/>
      <c r="AT99" s="793"/>
      <c r="AU99" s="793"/>
      <c r="AV99" s="793"/>
      <c r="AW99" s="793"/>
      <c r="AX99" s="793"/>
    </row>
    <row r="100" spans="1:50" s="375" customFormat="1" hidden="1">
      <c r="A100" s="389" t="e">
        <f>#REF!</f>
        <v>#REF!</v>
      </c>
      <c r="B100" s="389"/>
      <c r="C100" s="389"/>
      <c r="D100" s="389"/>
      <c r="E100" s="389"/>
      <c r="F100" s="389"/>
      <c r="G100" s="390" t="e">
        <f>#REF!</f>
        <v>#REF!</v>
      </c>
      <c r="H100" s="984" t="e">
        <f>#REF!</f>
        <v>#REF!</v>
      </c>
      <c r="I100" s="984"/>
      <c r="J100" s="984"/>
      <c r="K100" s="984"/>
      <c r="O100" s="793"/>
      <c r="P100" s="793"/>
      <c r="Q100" s="793"/>
      <c r="R100" s="793"/>
      <c r="S100" s="793"/>
      <c r="T100" s="793"/>
      <c r="U100" s="793"/>
      <c r="V100" s="793"/>
      <c r="W100" s="793"/>
      <c r="X100" s="793"/>
      <c r="Y100" s="795"/>
      <c r="Z100" s="795"/>
      <c r="AA100" s="793"/>
      <c r="AB100" s="794"/>
      <c r="AC100" s="795"/>
      <c r="AD100" s="793"/>
      <c r="AE100" s="793"/>
      <c r="AF100" s="793"/>
      <c r="AG100" s="793"/>
      <c r="AH100" s="793"/>
      <c r="AI100" s="793"/>
      <c r="AJ100" s="793"/>
      <c r="AK100" s="793"/>
      <c r="AL100" s="793"/>
      <c r="AM100" s="793"/>
      <c r="AN100" s="793"/>
      <c r="AO100" s="793"/>
      <c r="AP100" s="793"/>
      <c r="AQ100" s="793"/>
      <c r="AR100" s="793"/>
      <c r="AS100" s="793"/>
      <c r="AT100" s="793"/>
      <c r="AU100" s="793"/>
      <c r="AV100" s="793"/>
      <c r="AW100" s="793"/>
      <c r="AX100" s="793"/>
    </row>
    <row r="101" spans="1:50" s="375" customFormat="1" hidden="1">
      <c r="A101" s="389"/>
      <c r="B101" s="389"/>
      <c r="C101" s="389"/>
      <c r="D101" s="389"/>
      <c r="E101" s="389"/>
      <c r="F101" s="389"/>
      <c r="G101" s="388" t="e">
        <f>#REF!</f>
        <v>#REF!</v>
      </c>
      <c r="H101" s="984" t="e">
        <f>#REF!</f>
        <v>#REF!</v>
      </c>
      <c r="I101" s="984"/>
      <c r="J101" s="984"/>
      <c r="K101" s="984"/>
      <c r="O101" s="793"/>
      <c r="P101" s="793"/>
      <c r="Q101" s="793"/>
      <c r="R101" s="793"/>
      <c r="S101" s="793"/>
      <c r="T101" s="793"/>
      <c r="U101" s="793"/>
      <c r="V101" s="793"/>
      <c r="W101" s="793"/>
      <c r="X101" s="793"/>
      <c r="Y101" s="795"/>
      <c r="Z101" s="795"/>
      <c r="AA101" s="793"/>
      <c r="AB101" s="795"/>
      <c r="AC101" s="795"/>
      <c r="AD101" s="793"/>
      <c r="AE101" s="793"/>
      <c r="AF101" s="793"/>
      <c r="AG101" s="793"/>
      <c r="AH101" s="793"/>
      <c r="AI101" s="793"/>
      <c r="AJ101" s="793"/>
      <c r="AK101" s="793"/>
      <c r="AL101" s="793"/>
      <c r="AM101" s="793"/>
      <c r="AN101" s="793"/>
      <c r="AO101" s="793"/>
      <c r="AP101" s="793"/>
      <c r="AQ101" s="793"/>
      <c r="AR101" s="793"/>
      <c r="AS101" s="793"/>
      <c r="AT101" s="793"/>
      <c r="AU101" s="793"/>
      <c r="AV101" s="793"/>
      <c r="AW101" s="793"/>
      <c r="AX101" s="793"/>
    </row>
    <row r="102" spans="1:50" s="375" customFormat="1" ht="20.100000000000001" hidden="1" customHeight="1">
      <c r="A102" s="393" t="e">
        <f>#REF!</f>
        <v>#REF!</v>
      </c>
      <c r="B102" s="393"/>
      <c r="C102" s="393"/>
      <c r="D102" s="393"/>
      <c r="E102" s="393"/>
      <c r="F102" s="393"/>
      <c r="G102" s="388" t="e">
        <f>#REF!</f>
        <v>#REF!</v>
      </c>
      <c r="H102" s="984"/>
      <c r="I102" s="984"/>
      <c r="J102" s="984"/>
      <c r="K102" s="984"/>
      <c r="O102" s="793"/>
      <c r="P102" s="793"/>
      <c r="Q102" s="793"/>
      <c r="R102" s="793"/>
      <c r="S102" s="793"/>
      <c r="T102" s="793"/>
      <c r="U102" s="793"/>
      <c r="V102" s="793"/>
      <c r="W102" s="793"/>
      <c r="X102" s="793"/>
      <c r="Y102" s="795"/>
      <c r="Z102" s="795"/>
      <c r="AA102" s="793"/>
      <c r="AB102" s="795"/>
      <c r="AC102" s="795"/>
      <c r="AD102" s="793"/>
      <c r="AE102" s="793"/>
      <c r="AF102" s="793"/>
      <c r="AG102" s="793"/>
      <c r="AH102" s="793"/>
      <c r="AI102" s="793"/>
      <c r="AJ102" s="793"/>
      <c r="AK102" s="793"/>
      <c r="AL102" s="793"/>
      <c r="AM102" s="793"/>
      <c r="AN102" s="793"/>
      <c r="AO102" s="793"/>
      <c r="AP102" s="793"/>
      <c r="AQ102" s="793"/>
      <c r="AR102" s="793"/>
      <c r="AS102" s="793"/>
      <c r="AT102" s="793"/>
      <c r="AU102" s="793"/>
      <c r="AV102" s="793"/>
      <c r="AW102" s="793"/>
      <c r="AX102" s="793"/>
    </row>
    <row r="103" spans="1:50" s="375" customFormat="1" hidden="1">
      <c r="A103" s="389" t="e">
        <f>#REF!</f>
        <v>#REF!</v>
      </c>
      <c r="B103" s="389"/>
      <c r="C103" s="389"/>
      <c r="D103" s="389"/>
      <c r="E103" s="389"/>
      <c r="F103" s="389"/>
      <c r="G103" s="390" t="e">
        <f>#REF!</f>
        <v>#REF!</v>
      </c>
      <c r="H103" s="984" t="e">
        <f>#REF!</f>
        <v>#REF!</v>
      </c>
      <c r="I103" s="984"/>
      <c r="J103" s="984"/>
      <c r="K103" s="984"/>
      <c r="O103" s="793"/>
      <c r="P103" s="793"/>
      <c r="Q103" s="793"/>
      <c r="R103" s="793"/>
      <c r="S103" s="793"/>
      <c r="T103" s="793"/>
      <c r="U103" s="793"/>
      <c r="V103" s="793"/>
      <c r="W103" s="793"/>
      <c r="X103" s="793"/>
      <c r="Y103" s="795"/>
      <c r="Z103" s="795"/>
      <c r="AA103" s="793"/>
      <c r="AB103" s="794"/>
      <c r="AC103" s="795"/>
      <c r="AD103" s="793"/>
      <c r="AE103" s="793"/>
      <c r="AF103" s="793"/>
      <c r="AG103" s="793"/>
      <c r="AH103" s="793"/>
      <c r="AI103" s="793"/>
      <c r="AJ103" s="793"/>
      <c r="AK103" s="793"/>
      <c r="AL103" s="793"/>
      <c r="AM103" s="793"/>
      <c r="AN103" s="793"/>
      <c r="AO103" s="793"/>
      <c r="AP103" s="793"/>
      <c r="AQ103" s="793"/>
      <c r="AR103" s="793"/>
      <c r="AS103" s="793"/>
      <c r="AT103" s="793"/>
      <c r="AU103" s="793"/>
      <c r="AV103" s="793"/>
      <c r="AW103" s="793"/>
      <c r="AX103" s="793"/>
    </row>
    <row r="104" spans="1:50" s="375" customFormat="1" hidden="1">
      <c r="A104" s="389" t="e">
        <f>#REF!</f>
        <v>#REF!</v>
      </c>
      <c r="B104" s="389"/>
      <c r="C104" s="389"/>
      <c r="D104" s="389"/>
      <c r="E104" s="389"/>
      <c r="F104" s="389"/>
      <c r="G104" s="390" t="e">
        <f>#REF!</f>
        <v>#REF!</v>
      </c>
      <c r="H104" s="984" t="e">
        <f>#REF!</f>
        <v>#REF!</v>
      </c>
      <c r="I104" s="984"/>
      <c r="J104" s="984"/>
      <c r="K104" s="984"/>
      <c r="O104" s="793"/>
      <c r="P104" s="793"/>
      <c r="Q104" s="793"/>
      <c r="R104" s="793"/>
      <c r="S104" s="793"/>
      <c r="T104" s="793"/>
      <c r="U104" s="793"/>
      <c r="V104" s="793"/>
      <c r="W104" s="793"/>
      <c r="X104" s="793"/>
      <c r="Y104" s="795"/>
      <c r="Z104" s="795"/>
      <c r="AA104" s="793"/>
      <c r="AB104" s="794"/>
      <c r="AC104" s="795"/>
      <c r="AD104" s="793"/>
      <c r="AE104" s="793"/>
      <c r="AF104" s="793"/>
      <c r="AG104" s="793"/>
      <c r="AH104" s="793"/>
      <c r="AI104" s="793"/>
      <c r="AJ104" s="793"/>
      <c r="AK104" s="793"/>
      <c r="AL104" s="793"/>
      <c r="AM104" s="793"/>
      <c r="AN104" s="793"/>
      <c r="AO104" s="793"/>
      <c r="AP104" s="793"/>
      <c r="AQ104" s="793"/>
      <c r="AR104" s="793"/>
      <c r="AS104" s="793"/>
      <c r="AT104" s="793"/>
      <c r="AU104" s="793"/>
      <c r="AV104" s="793"/>
      <c r="AW104" s="793"/>
      <c r="AX104" s="793"/>
    </row>
    <row r="105" spans="1:50" s="375" customFormat="1" hidden="1">
      <c r="A105" s="389" t="e">
        <f>#REF!</f>
        <v>#REF!</v>
      </c>
      <c r="B105" s="389"/>
      <c r="C105" s="389"/>
      <c r="D105" s="389"/>
      <c r="E105" s="389"/>
      <c r="F105" s="389"/>
      <c r="G105" s="390" t="e">
        <f>#REF!</f>
        <v>#REF!</v>
      </c>
      <c r="H105" s="984" t="e">
        <f>#REF!</f>
        <v>#REF!</v>
      </c>
      <c r="I105" s="984"/>
      <c r="J105" s="984"/>
      <c r="K105" s="984"/>
      <c r="O105" s="793"/>
      <c r="P105" s="793"/>
      <c r="Q105" s="793"/>
      <c r="R105" s="793"/>
      <c r="S105" s="793"/>
      <c r="T105" s="793"/>
      <c r="U105" s="793"/>
      <c r="V105" s="793"/>
      <c r="W105" s="793"/>
      <c r="X105" s="793"/>
      <c r="Y105" s="795"/>
      <c r="Z105" s="795"/>
      <c r="AA105" s="793"/>
      <c r="AB105" s="794"/>
      <c r="AC105" s="795"/>
      <c r="AD105" s="793"/>
      <c r="AE105" s="793"/>
      <c r="AF105" s="793"/>
      <c r="AG105" s="793"/>
      <c r="AH105" s="793"/>
      <c r="AI105" s="793"/>
      <c r="AJ105" s="793"/>
      <c r="AK105" s="793"/>
      <c r="AL105" s="793"/>
      <c r="AM105" s="793"/>
      <c r="AN105" s="793"/>
      <c r="AO105" s="793"/>
      <c r="AP105" s="793"/>
      <c r="AQ105" s="793"/>
      <c r="AR105" s="793"/>
      <c r="AS105" s="793"/>
      <c r="AT105" s="793"/>
      <c r="AU105" s="793"/>
      <c r="AV105" s="793"/>
      <c r="AW105" s="793"/>
      <c r="AX105" s="793"/>
    </row>
    <row r="106" spans="1:50" s="375" customFormat="1" hidden="1">
      <c r="A106" s="389" t="e">
        <f>#REF!</f>
        <v>#REF!</v>
      </c>
      <c r="B106" s="389"/>
      <c r="C106" s="389"/>
      <c r="D106" s="389"/>
      <c r="E106" s="389"/>
      <c r="F106" s="389"/>
      <c r="G106" s="390" t="e">
        <f>#REF!</f>
        <v>#REF!</v>
      </c>
      <c r="H106" s="984" t="e">
        <f>#REF!</f>
        <v>#REF!</v>
      </c>
      <c r="I106" s="984"/>
      <c r="J106" s="984"/>
      <c r="K106" s="984"/>
      <c r="O106" s="793"/>
      <c r="P106" s="793"/>
      <c r="Q106" s="793"/>
      <c r="R106" s="793"/>
      <c r="S106" s="793"/>
      <c r="T106" s="793"/>
      <c r="U106" s="793"/>
      <c r="V106" s="793"/>
      <c r="W106" s="793"/>
      <c r="X106" s="793"/>
      <c r="Y106" s="795"/>
      <c r="Z106" s="795"/>
      <c r="AA106" s="793"/>
      <c r="AB106" s="794"/>
      <c r="AC106" s="795"/>
      <c r="AD106" s="793"/>
      <c r="AE106" s="793"/>
      <c r="AF106" s="793"/>
      <c r="AG106" s="793"/>
      <c r="AH106" s="793"/>
      <c r="AI106" s="793"/>
      <c r="AJ106" s="793"/>
      <c r="AK106" s="793"/>
      <c r="AL106" s="793"/>
      <c r="AM106" s="793"/>
      <c r="AN106" s="793"/>
      <c r="AO106" s="793"/>
      <c r="AP106" s="793"/>
      <c r="AQ106" s="793"/>
      <c r="AR106" s="793"/>
      <c r="AS106" s="793"/>
      <c r="AT106" s="793"/>
      <c r="AU106" s="793"/>
      <c r="AV106" s="793"/>
      <c r="AW106" s="793"/>
      <c r="AX106" s="793"/>
    </row>
    <row r="107" spans="1:50" s="395" customFormat="1" ht="20.100000000000001" hidden="1" customHeight="1">
      <c r="A107" s="389"/>
      <c r="B107" s="389"/>
      <c r="C107" s="389"/>
      <c r="D107" s="389"/>
      <c r="E107" s="389"/>
      <c r="F107" s="389"/>
      <c r="G107" s="388" t="e">
        <f>#REF!</f>
        <v>#REF!</v>
      </c>
      <c r="H107" s="984" t="e">
        <f>#REF!</f>
        <v>#REF!</v>
      </c>
      <c r="I107" s="984"/>
      <c r="J107" s="984"/>
      <c r="K107" s="984"/>
      <c r="O107" s="796"/>
      <c r="P107" s="796"/>
      <c r="Q107" s="796"/>
      <c r="R107" s="796"/>
      <c r="S107" s="796"/>
      <c r="T107" s="796"/>
      <c r="U107" s="796"/>
      <c r="V107" s="796"/>
      <c r="W107" s="796"/>
      <c r="X107" s="796"/>
      <c r="Y107" s="795"/>
      <c r="Z107" s="795"/>
      <c r="AA107" s="796"/>
      <c r="AB107" s="795"/>
      <c r="AC107" s="795"/>
      <c r="AD107" s="796"/>
      <c r="AE107" s="796"/>
      <c r="AF107" s="796"/>
      <c r="AG107" s="796"/>
      <c r="AH107" s="796"/>
      <c r="AI107" s="796"/>
      <c r="AJ107" s="796"/>
      <c r="AK107" s="796"/>
      <c r="AL107" s="796"/>
      <c r="AM107" s="796"/>
      <c r="AN107" s="796"/>
      <c r="AO107" s="796"/>
      <c r="AP107" s="796"/>
      <c r="AQ107" s="796"/>
      <c r="AR107" s="796"/>
      <c r="AS107" s="796"/>
      <c r="AT107" s="796"/>
      <c r="AU107" s="796"/>
      <c r="AV107" s="796"/>
      <c r="AW107" s="796"/>
      <c r="AX107" s="796"/>
    </row>
    <row r="108" spans="1:50" s="375" customFormat="1" ht="20.100000000000001" hidden="1" customHeight="1">
      <c r="A108" s="396"/>
      <c r="B108" s="396"/>
      <c r="C108" s="396"/>
      <c r="D108" s="396"/>
      <c r="E108" s="396"/>
      <c r="F108" s="396"/>
      <c r="G108" s="388" t="e">
        <f>#REF!</f>
        <v>#REF!</v>
      </c>
      <c r="H108" s="984" t="e">
        <f>#REF!</f>
        <v>#REF!</v>
      </c>
      <c r="I108" s="984"/>
      <c r="J108" s="984"/>
      <c r="K108" s="984"/>
      <c r="O108" s="793"/>
      <c r="P108" s="793"/>
      <c r="Q108" s="793"/>
      <c r="R108" s="793"/>
      <c r="S108" s="793"/>
      <c r="T108" s="793"/>
      <c r="U108" s="793"/>
      <c r="V108" s="793"/>
      <c r="W108" s="793"/>
      <c r="X108" s="793"/>
      <c r="Y108" s="795"/>
      <c r="Z108" s="795"/>
      <c r="AA108" s="793"/>
      <c r="AB108" s="795"/>
      <c r="AC108" s="795"/>
      <c r="AD108" s="793"/>
      <c r="AE108" s="793"/>
      <c r="AF108" s="793"/>
      <c r="AG108" s="793"/>
      <c r="AH108" s="793"/>
      <c r="AI108" s="793"/>
      <c r="AJ108" s="793"/>
      <c r="AK108" s="793"/>
      <c r="AL108" s="793"/>
      <c r="AM108" s="793"/>
      <c r="AN108" s="793"/>
      <c r="AO108" s="793"/>
      <c r="AP108" s="793"/>
      <c r="AQ108" s="793"/>
      <c r="AR108" s="793"/>
      <c r="AS108" s="793"/>
      <c r="AT108" s="793"/>
      <c r="AU108" s="793"/>
      <c r="AV108" s="793"/>
      <c r="AW108" s="793"/>
      <c r="AX108" s="793"/>
    </row>
    <row r="109" spans="1:50" s="375" customFormat="1" hidden="1">
      <c r="A109" s="396"/>
      <c r="B109" s="396"/>
      <c r="C109" s="396"/>
      <c r="D109" s="396"/>
      <c r="E109" s="396"/>
      <c r="F109" s="396"/>
      <c r="G109" s="388"/>
      <c r="H109" s="984"/>
      <c r="I109" s="984"/>
      <c r="J109" s="984"/>
      <c r="K109" s="984"/>
      <c r="O109" s="793"/>
      <c r="P109" s="793"/>
      <c r="Q109" s="793"/>
      <c r="R109" s="793"/>
      <c r="S109" s="793"/>
      <c r="T109" s="793"/>
      <c r="U109" s="793"/>
      <c r="V109" s="793"/>
      <c r="W109" s="793"/>
      <c r="X109" s="793"/>
      <c r="Y109" s="795"/>
      <c r="Z109" s="795"/>
      <c r="AA109" s="793"/>
      <c r="AB109" s="795"/>
      <c r="AC109" s="795"/>
      <c r="AD109" s="793"/>
      <c r="AE109" s="793"/>
      <c r="AF109" s="793"/>
      <c r="AG109" s="793"/>
      <c r="AH109" s="793"/>
      <c r="AI109" s="793"/>
      <c r="AJ109" s="793"/>
      <c r="AK109" s="793"/>
      <c r="AL109" s="793"/>
      <c r="AM109" s="793"/>
      <c r="AN109" s="793"/>
      <c r="AO109" s="793"/>
      <c r="AP109" s="793"/>
      <c r="AQ109" s="793"/>
      <c r="AR109" s="793"/>
      <c r="AS109" s="793"/>
      <c r="AT109" s="793"/>
      <c r="AU109" s="793"/>
      <c r="AV109" s="793"/>
      <c r="AW109" s="793"/>
      <c r="AX109" s="793"/>
    </row>
    <row r="110" spans="1:50" s="375" customFormat="1" ht="20.100000000000001" hidden="1" customHeight="1">
      <c r="A110" s="392" t="e">
        <f>#REF!</f>
        <v>#REF!</v>
      </c>
      <c r="B110" s="392"/>
      <c r="C110" s="392"/>
      <c r="D110" s="392"/>
      <c r="E110" s="392"/>
      <c r="F110" s="392"/>
      <c r="G110" s="388" t="e">
        <f>#REF!</f>
        <v>#REF!</v>
      </c>
      <c r="H110" s="984"/>
      <c r="I110" s="984"/>
      <c r="J110" s="984"/>
      <c r="K110" s="984"/>
      <c r="O110" s="793"/>
      <c r="P110" s="793"/>
      <c r="Q110" s="793"/>
      <c r="R110" s="793"/>
      <c r="S110" s="793"/>
      <c r="T110" s="793"/>
      <c r="U110" s="793"/>
      <c r="V110" s="793"/>
      <c r="W110" s="793"/>
      <c r="X110" s="793"/>
      <c r="Y110" s="795"/>
      <c r="Z110" s="795"/>
      <c r="AA110" s="793"/>
      <c r="AB110" s="795"/>
      <c r="AC110" s="795"/>
      <c r="AD110" s="793"/>
      <c r="AE110" s="793"/>
      <c r="AF110" s="793"/>
      <c r="AG110" s="793"/>
      <c r="AH110" s="793"/>
      <c r="AI110" s="793"/>
      <c r="AJ110" s="793"/>
      <c r="AK110" s="793"/>
      <c r="AL110" s="793"/>
      <c r="AM110" s="793"/>
      <c r="AN110" s="793"/>
      <c r="AO110" s="793"/>
      <c r="AP110" s="793"/>
      <c r="AQ110" s="793"/>
      <c r="AR110" s="793"/>
      <c r="AS110" s="793"/>
      <c r="AT110" s="793"/>
      <c r="AU110" s="793"/>
      <c r="AV110" s="793"/>
      <c r="AW110" s="793"/>
      <c r="AX110" s="793"/>
    </row>
    <row r="111" spans="1:50" s="375" customFormat="1" ht="30" hidden="1" customHeight="1">
      <c r="A111" s="393" t="e">
        <f>#REF!</f>
        <v>#REF!</v>
      </c>
      <c r="B111" s="393"/>
      <c r="C111" s="393"/>
      <c r="D111" s="393"/>
      <c r="E111" s="393"/>
      <c r="F111" s="393"/>
      <c r="G111" s="388" t="e">
        <f>#REF!</f>
        <v>#REF!</v>
      </c>
      <c r="H111" s="984"/>
      <c r="I111" s="984"/>
      <c r="J111" s="984"/>
      <c r="K111" s="984"/>
      <c r="O111" s="793"/>
      <c r="P111" s="793"/>
      <c r="Q111" s="793"/>
      <c r="R111" s="793"/>
      <c r="S111" s="793"/>
      <c r="T111" s="793"/>
      <c r="U111" s="793"/>
      <c r="V111" s="793"/>
      <c r="W111" s="793"/>
      <c r="X111" s="793"/>
      <c r="Y111" s="795"/>
      <c r="Z111" s="795"/>
      <c r="AA111" s="793"/>
      <c r="AB111" s="795"/>
      <c r="AC111" s="795"/>
      <c r="AD111" s="793"/>
      <c r="AE111" s="793"/>
      <c r="AF111" s="793"/>
      <c r="AG111" s="793"/>
      <c r="AH111" s="793"/>
      <c r="AI111" s="793"/>
      <c r="AJ111" s="793"/>
      <c r="AK111" s="793"/>
      <c r="AL111" s="793"/>
      <c r="AM111" s="793"/>
      <c r="AN111" s="793"/>
      <c r="AO111" s="793"/>
      <c r="AP111" s="793"/>
      <c r="AQ111" s="793"/>
      <c r="AR111" s="793"/>
      <c r="AS111" s="793"/>
      <c r="AT111" s="793"/>
      <c r="AU111" s="793"/>
      <c r="AV111" s="793"/>
      <c r="AW111" s="793"/>
      <c r="AX111" s="793"/>
    </row>
    <row r="112" spans="1:50" s="375" customFormat="1" hidden="1">
      <c r="A112" s="389" t="e">
        <f>#REF!</f>
        <v>#REF!</v>
      </c>
      <c r="B112" s="389"/>
      <c r="C112" s="389"/>
      <c r="D112" s="389"/>
      <c r="E112" s="389"/>
      <c r="F112" s="389"/>
      <c r="G112" s="390" t="e">
        <f>#REF!</f>
        <v>#REF!</v>
      </c>
      <c r="H112" s="984" t="e">
        <f>#REF!</f>
        <v>#REF!</v>
      </c>
      <c r="I112" s="984"/>
      <c r="J112" s="984"/>
      <c r="K112" s="984"/>
      <c r="O112" s="793"/>
      <c r="P112" s="793"/>
      <c r="Q112" s="793"/>
      <c r="R112" s="793"/>
      <c r="S112" s="793"/>
      <c r="T112" s="793"/>
      <c r="U112" s="793"/>
      <c r="V112" s="793"/>
      <c r="W112" s="793"/>
      <c r="X112" s="793"/>
      <c r="Y112" s="795"/>
      <c r="Z112" s="795"/>
      <c r="AA112" s="793"/>
      <c r="AB112" s="794"/>
      <c r="AC112" s="795"/>
      <c r="AD112" s="793"/>
      <c r="AE112" s="793"/>
      <c r="AF112" s="793"/>
      <c r="AG112" s="793"/>
      <c r="AH112" s="793"/>
      <c r="AI112" s="793"/>
      <c r="AJ112" s="793"/>
      <c r="AK112" s="793"/>
      <c r="AL112" s="793"/>
      <c r="AM112" s="793"/>
      <c r="AN112" s="793"/>
      <c r="AO112" s="793"/>
      <c r="AP112" s="793"/>
      <c r="AQ112" s="793"/>
      <c r="AR112" s="793"/>
      <c r="AS112" s="793"/>
      <c r="AT112" s="793"/>
      <c r="AU112" s="793"/>
      <c r="AV112" s="793"/>
      <c r="AW112" s="793"/>
      <c r="AX112" s="793"/>
    </row>
    <row r="113" spans="1:50" s="375" customFormat="1" hidden="1">
      <c r="A113" s="389" t="e">
        <f>#REF!</f>
        <v>#REF!</v>
      </c>
      <c r="B113" s="389"/>
      <c r="C113" s="389"/>
      <c r="D113" s="389"/>
      <c r="E113" s="389"/>
      <c r="F113" s="389"/>
      <c r="G113" s="390" t="e">
        <f>#REF!</f>
        <v>#REF!</v>
      </c>
      <c r="H113" s="984" t="e">
        <f>#REF!</f>
        <v>#REF!</v>
      </c>
      <c r="I113" s="984"/>
      <c r="J113" s="984"/>
      <c r="K113" s="984"/>
      <c r="O113" s="793"/>
      <c r="P113" s="793"/>
      <c r="Q113" s="793"/>
      <c r="R113" s="793"/>
      <c r="S113" s="793"/>
      <c r="T113" s="793"/>
      <c r="U113" s="793"/>
      <c r="V113" s="793"/>
      <c r="W113" s="793"/>
      <c r="X113" s="793"/>
      <c r="Y113" s="795"/>
      <c r="Z113" s="795"/>
      <c r="AA113" s="793"/>
      <c r="AB113" s="794"/>
      <c r="AC113" s="795"/>
      <c r="AD113" s="793"/>
      <c r="AE113" s="793"/>
      <c r="AF113" s="793"/>
      <c r="AG113" s="793"/>
      <c r="AH113" s="793"/>
      <c r="AI113" s="793"/>
      <c r="AJ113" s="793"/>
      <c r="AK113" s="793"/>
      <c r="AL113" s="793"/>
      <c r="AM113" s="793"/>
      <c r="AN113" s="793"/>
      <c r="AO113" s="793"/>
      <c r="AP113" s="793"/>
      <c r="AQ113" s="793"/>
      <c r="AR113" s="793"/>
      <c r="AS113" s="793"/>
      <c r="AT113" s="793"/>
      <c r="AU113" s="793"/>
      <c r="AV113" s="793"/>
      <c r="AW113" s="793"/>
      <c r="AX113" s="793"/>
    </row>
    <row r="114" spans="1:50" s="375" customFormat="1" hidden="1">
      <c r="A114" s="389" t="e">
        <f>#REF!</f>
        <v>#REF!</v>
      </c>
      <c r="B114" s="389"/>
      <c r="C114" s="389"/>
      <c r="D114" s="389"/>
      <c r="E114" s="389"/>
      <c r="F114" s="389"/>
      <c r="G114" s="390" t="e">
        <f>#REF!</f>
        <v>#REF!</v>
      </c>
      <c r="H114" s="984" t="e">
        <f>#REF!</f>
        <v>#REF!</v>
      </c>
      <c r="I114" s="984"/>
      <c r="J114" s="984"/>
      <c r="K114" s="984"/>
      <c r="O114" s="793"/>
      <c r="P114" s="793"/>
      <c r="Q114" s="793"/>
      <c r="R114" s="793"/>
      <c r="S114" s="793"/>
      <c r="T114" s="793"/>
      <c r="U114" s="793"/>
      <c r="V114" s="793"/>
      <c r="W114" s="793"/>
      <c r="X114" s="793"/>
      <c r="Y114" s="795"/>
      <c r="Z114" s="795"/>
      <c r="AA114" s="793"/>
      <c r="AB114" s="794"/>
      <c r="AC114" s="795"/>
      <c r="AD114" s="793"/>
      <c r="AE114" s="793"/>
      <c r="AF114" s="793"/>
      <c r="AG114" s="793"/>
      <c r="AH114" s="793"/>
      <c r="AI114" s="793"/>
      <c r="AJ114" s="793"/>
      <c r="AK114" s="793"/>
      <c r="AL114" s="793"/>
      <c r="AM114" s="793"/>
      <c r="AN114" s="793"/>
      <c r="AO114" s="793"/>
      <c r="AP114" s="793"/>
      <c r="AQ114" s="793"/>
      <c r="AR114" s="793"/>
      <c r="AS114" s="793"/>
      <c r="AT114" s="793"/>
      <c r="AU114" s="793"/>
      <c r="AV114" s="793"/>
      <c r="AW114" s="793"/>
      <c r="AX114" s="793"/>
    </row>
    <row r="115" spans="1:50" s="375" customFormat="1" ht="20.100000000000001" hidden="1" customHeight="1">
      <c r="A115" s="397"/>
      <c r="B115" s="397"/>
      <c r="C115" s="397"/>
      <c r="D115" s="397"/>
      <c r="E115" s="397"/>
      <c r="F115" s="397"/>
      <c r="G115" s="388" t="e">
        <f>#REF!</f>
        <v>#REF!</v>
      </c>
      <c r="H115" s="984" t="e">
        <f>#REF!</f>
        <v>#REF!</v>
      </c>
      <c r="I115" s="984"/>
      <c r="J115" s="984"/>
      <c r="K115" s="984"/>
      <c r="O115" s="793"/>
      <c r="P115" s="793"/>
      <c r="Q115" s="793"/>
      <c r="R115" s="793"/>
      <c r="S115" s="793"/>
      <c r="T115" s="793"/>
      <c r="U115" s="793"/>
      <c r="V115" s="793"/>
      <c r="W115" s="793"/>
      <c r="X115" s="793"/>
      <c r="Y115" s="795"/>
      <c r="Z115" s="795"/>
      <c r="AA115" s="793"/>
      <c r="AB115" s="795"/>
      <c r="AC115" s="795"/>
      <c r="AD115" s="793"/>
      <c r="AE115" s="793"/>
      <c r="AF115" s="793"/>
      <c r="AG115" s="793"/>
      <c r="AH115" s="793"/>
      <c r="AI115" s="793"/>
      <c r="AJ115" s="793"/>
      <c r="AK115" s="793"/>
      <c r="AL115" s="793"/>
      <c r="AM115" s="793"/>
      <c r="AN115" s="793"/>
      <c r="AO115" s="793"/>
      <c r="AP115" s="793"/>
      <c r="AQ115" s="793"/>
      <c r="AR115" s="793"/>
      <c r="AS115" s="793"/>
      <c r="AT115" s="793"/>
      <c r="AU115" s="793"/>
      <c r="AV115" s="793"/>
      <c r="AW115" s="793"/>
      <c r="AX115" s="793"/>
    </row>
    <row r="116" spans="1:50" s="375" customFormat="1" ht="20.100000000000001" hidden="1" customHeight="1">
      <c r="A116" s="396"/>
      <c r="B116" s="396"/>
      <c r="C116" s="396"/>
      <c r="D116" s="396"/>
      <c r="E116" s="396"/>
      <c r="F116" s="396"/>
      <c r="G116" s="388" t="e">
        <f>#REF!</f>
        <v>#REF!</v>
      </c>
      <c r="H116" s="984" t="e">
        <f>#REF!</f>
        <v>#REF!</v>
      </c>
      <c r="I116" s="984"/>
      <c r="J116" s="984"/>
      <c r="K116" s="984"/>
      <c r="O116" s="793"/>
      <c r="P116" s="793"/>
      <c r="Q116" s="793"/>
      <c r="R116" s="793"/>
      <c r="S116" s="793"/>
      <c r="T116" s="793"/>
      <c r="U116" s="793"/>
      <c r="V116" s="793"/>
      <c r="W116" s="793"/>
      <c r="X116" s="793"/>
      <c r="Y116" s="795"/>
      <c r="Z116" s="795"/>
      <c r="AA116" s="793"/>
      <c r="AB116" s="795"/>
      <c r="AC116" s="795"/>
      <c r="AD116" s="793"/>
      <c r="AE116" s="793"/>
      <c r="AF116" s="793"/>
      <c r="AG116" s="793"/>
      <c r="AH116" s="793"/>
      <c r="AI116" s="793"/>
      <c r="AJ116" s="793"/>
      <c r="AK116" s="793"/>
      <c r="AL116" s="793"/>
      <c r="AM116" s="793"/>
      <c r="AN116" s="793"/>
      <c r="AO116" s="793"/>
      <c r="AP116" s="793"/>
      <c r="AQ116" s="793"/>
      <c r="AR116" s="793"/>
      <c r="AS116" s="793"/>
      <c r="AT116" s="793"/>
      <c r="AU116" s="793"/>
      <c r="AV116" s="793"/>
      <c r="AW116" s="793"/>
      <c r="AX116" s="793"/>
    </row>
    <row r="117" spans="1:50" s="375" customFormat="1" ht="20.100000000000001" hidden="1" customHeight="1">
      <c r="A117" s="387" t="e">
        <f>#REF!</f>
        <v>#REF!</v>
      </c>
      <c r="B117" s="387"/>
      <c r="C117" s="387"/>
      <c r="D117" s="387"/>
      <c r="E117" s="387"/>
      <c r="F117" s="387"/>
      <c r="G117" s="388" t="e">
        <f>#REF!</f>
        <v>#REF!</v>
      </c>
      <c r="H117" s="984"/>
      <c r="I117" s="984"/>
      <c r="J117" s="984"/>
      <c r="K117" s="984"/>
      <c r="O117" s="793"/>
      <c r="P117" s="793"/>
      <c r="Q117" s="793"/>
      <c r="R117" s="793"/>
      <c r="S117" s="793"/>
      <c r="T117" s="793"/>
      <c r="U117" s="793"/>
      <c r="V117" s="793"/>
      <c r="W117" s="793"/>
      <c r="X117" s="793"/>
      <c r="Y117" s="795"/>
      <c r="Z117" s="795"/>
      <c r="AA117" s="793"/>
      <c r="AB117" s="795"/>
      <c r="AC117" s="795"/>
      <c r="AD117" s="793"/>
      <c r="AE117" s="793"/>
      <c r="AF117" s="793"/>
      <c r="AG117" s="793"/>
      <c r="AH117" s="793"/>
      <c r="AI117" s="793"/>
      <c r="AJ117" s="793"/>
      <c r="AK117" s="793"/>
      <c r="AL117" s="793"/>
      <c r="AM117" s="793"/>
      <c r="AN117" s="793"/>
      <c r="AO117" s="793"/>
      <c r="AP117" s="793"/>
      <c r="AQ117" s="793"/>
      <c r="AR117" s="793"/>
      <c r="AS117" s="793"/>
      <c r="AT117" s="793"/>
      <c r="AU117" s="793"/>
      <c r="AV117" s="793"/>
      <c r="AW117" s="793"/>
      <c r="AX117" s="793"/>
    </row>
    <row r="118" spans="1:50" s="375" customFormat="1" ht="30" hidden="1" customHeight="1">
      <c r="A118" s="392" t="e">
        <f>#REF!</f>
        <v>#REF!</v>
      </c>
      <c r="B118" s="392"/>
      <c r="C118" s="392"/>
      <c r="D118" s="392"/>
      <c r="E118" s="392"/>
      <c r="F118" s="392"/>
      <c r="G118" s="388" t="e">
        <f>#REF!</f>
        <v>#REF!</v>
      </c>
      <c r="H118" s="984"/>
      <c r="I118" s="984"/>
      <c r="J118" s="984"/>
      <c r="K118" s="984"/>
      <c r="O118" s="793"/>
      <c r="P118" s="793"/>
      <c r="Q118" s="793"/>
      <c r="R118" s="793"/>
      <c r="S118" s="793"/>
      <c r="T118" s="793"/>
      <c r="U118" s="793"/>
      <c r="V118" s="793"/>
      <c r="W118" s="793"/>
      <c r="X118" s="793"/>
      <c r="Y118" s="795"/>
      <c r="Z118" s="795"/>
      <c r="AA118" s="793"/>
      <c r="AB118" s="795"/>
      <c r="AC118" s="795"/>
      <c r="AD118" s="793"/>
      <c r="AE118" s="793"/>
      <c r="AF118" s="793"/>
      <c r="AG118" s="793"/>
      <c r="AH118" s="793"/>
      <c r="AI118" s="793"/>
      <c r="AJ118" s="793"/>
      <c r="AK118" s="793"/>
      <c r="AL118" s="793"/>
      <c r="AM118" s="793"/>
      <c r="AN118" s="793"/>
      <c r="AO118" s="793"/>
      <c r="AP118" s="793"/>
      <c r="AQ118" s="793"/>
      <c r="AR118" s="793"/>
      <c r="AS118" s="793"/>
      <c r="AT118" s="793"/>
      <c r="AU118" s="793"/>
      <c r="AV118" s="793"/>
      <c r="AW118" s="793"/>
      <c r="AX118" s="793"/>
    </row>
    <row r="119" spans="1:50" s="375" customFormat="1" ht="20.100000000000001" hidden="1" customHeight="1">
      <c r="A119" s="389" t="e">
        <f>#REF!</f>
        <v>#REF!</v>
      </c>
      <c r="B119" s="389"/>
      <c r="C119" s="389"/>
      <c r="D119" s="389"/>
      <c r="E119" s="389"/>
      <c r="F119" s="389"/>
      <c r="G119" s="390" t="e">
        <f>#REF!</f>
        <v>#REF!</v>
      </c>
      <c r="H119" s="984" t="e">
        <f>#REF!</f>
        <v>#REF!</v>
      </c>
      <c r="I119" s="984"/>
      <c r="J119" s="984"/>
      <c r="K119" s="984"/>
      <c r="O119" s="793"/>
      <c r="P119" s="793"/>
      <c r="Q119" s="793"/>
      <c r="R119" s="793"/>
      <c r="S119" s="793"/>
      <c r="T119" s="793"/>
      <c r="U119" s="793"/>
      <c r="V119" s="793"/>
      <c r="W119" s="793"/>
      <c r="X119" s="793"/>
      <c r="Y119" s="795"/>
      <c r="Z119" s="795"/>
      <c r="AA119" s="793"/>
      <c r="AB119" s="794"/>
      <c r="AC119" s="795"/>
      <c r="AD119" s="793"/>
      <c r="AE119" s="793"/>
      <c r="AF119" s="793"/>
      <c r="AG119" s="793"/>
      <c r="AH119" s="793"/>
      <c r="AI119" s="793"/>
      <c r="AJ119" s="793"/>
      <c r="AK119" s="793"/>
      <c r="AL119" s="793"/>
      <c r="AM119" s="793"/>
      <c r="AN119" s="793"/>
      <c r="AO119" s="793"/>
      <c r="AP119" s="793"/>
      <c r="AQ119" s="793"/>
      <c r="AR119" s="793"/>
      <c r="AS119" s="793"/>
      <c r="AT119" s="793"/>
      <c r="AU119" s="793"/>
      <c r="AV119" s="793"/>
      <c r="AW119" s="793"/>
      <c r="AX119" s="793"/>
    </row>
    <row r="120" spans="1:50" s="375" customFormat="1" ht="20.100000000000001" hidden="1" customHeight="1">
      <c r="A120" s="389" t="e">
        <f>#REF!</f>
        <v>#REF!</v>
      </c>
      <c r="B120" s="389"/>
      <c r="C120" s="389"/>
      <c r="D120" s="389"/>
      <c r="E120" s="389"/>
      <c r="F120" s="389"/>
      <c r="G120" s="390" t="e">
        <f>#REF!</f>
        <v>#REF!</v>
      </c>
      <c r="H120" s="984" t="e">
        <f>#REF!</f>
        <v>#REF!</v>
      </c>
      <c r="I120" s="984"/>
      <c r="J120" s="984"/>
      <c r="K120" s="984"/>
      <c r="O120" s="793"/>
      <c r="P120" s="793"/>
      <c r="Q120" s="793"/>
      <c r="R120" s="793"/>
      <c r="S120" s="793"/>
      <c r="T120" s="793"/>
      <c r="U120" s="793"/>
      <c r="V120" s="793"/>
      <c r="W120" s="793"/>
      <c r="X120" s="793"/>
      <c r="Y120" s="795"/>
      <c r="Z120" s="795"/>
      <c r="AA120" s="793"/>
      <c r="AB120" s="794"/>
      <c r="AC120" s="795"/>
      <c r="AD120" s="793"/>
      <c r="AE120" s="793"/>
      <c r="AF120" s="793"/>
      <c r="AG120" s="793"/>
      <c r="AH120" s="793"/>
      <c r="AI120" s="793"/>
      <c r="AJ120" s="793"/>
      <c r="AK120" s="793"/>
      <c r="AL120" s="793"/>
      <c r="AM120" s="793"/>
      <c r="AN120" s="793"/>
      <c r="AO120" s="793"/>
      <c r="AP120" s="793"/>
      <c r="AQ120" s="793"/>
      <c r="AR120" s="793"/>
      <c r="AS120" s="793"/>
      <c r="AT120" s="793"/>
      <c r="AU120" s="793"/>
      <c r="AV120" s="793"/>
      <c r="AW120" s="793"/>
      <c r="AX120" s="793"/>
    </row>
    <row r="121" spans="1:50" s="375" customFormat="1" ht="20.100000000000001" hidden="1" customHeight="1">
      <c r="A121" s="389" t="e">
        <f>#REF!</f>
        <v>#REF!</v>
      </c>
      <c r="B121" s="389"/>
      <c r="C121" s="389"/>
      <c r="D121" s="389"/>
      <c r="E121" s="389"/>
      <c r="F121" s="389"/>
      <c r="G121" s="390" t="e">
        <f>#REF!</f>
        <v>#REF!</v>
      </c>
      <c r="H121" s="984" t="e">
        <f>#REF!</f>
        <v>#REF!</v>
      </c>
      <c r="I121" s="984"/>
      <c r="J121" s="984"/>
      <c r="K121" s="984"/>
      <c r="O121" s="793"/>
      <c r="P121" s="793"/>
      <c r="Q121" s="793"/>
      <c r="R121" s="793"/>
      <c r="S121" s="793"/>
      <c r="T121" s="793"/>
      <c r="U121" s="793"/>
      <c r="V121" s="793"/>
      <c r="W121" s="793"/>
      <c r="X121" s="793"/>
      <c r="Y121" s="795"/>
      <c r="Z121" s="795"/>
      <c r="AA121" s="793"/>
      <c r="AB121" s="794"/>
      <c r="AC121" s="795"/>
      <c r="AD121" s="793"/>
      <c r="AE121" s="793"/>
      <c r="AF121" s="793"/>
      <c r="AG121" s="793"/>
      <c r="AH121" s="793"/>
      <c r="AI121" s="793"/>
      <c r="AJ121" s="793"/>
      <c r="AK121" s="793"/>
      <c r="AL121" s="793"/>
      <c r="AM121" s="793"/>
      <c r="AN121" s="793"/>
      <c r="AO121" s="793"/>
      <c r="AP121" s="793"/>
      <c r="AQ121" s="793"/>
      <c r="AR121" s="793"/>
      <c r="AS121" s="793"/>
      <c r="AT121" s="793"/>
      <c r="AU121" s="793"/>
      <c r="AV121" s="793"/>
      <c r="AW121" s="793"/>
      <c r="AX121" s="793"/>
    </row>
    <row r="122" spans="1:50" s="375" customFormat="1" ht="20.100000000000001" hidden="1" customHeight="1">
      <c r="A122" s="389" t="e">
        <f>#REF!</f>
        <v>#REF!</v>
      </c>
      <c r="B122" s="389"/>
      <c r="C122" s="389"/>
      <c r="D122" s="389"/>
      <c r="E122" s="389"/>
      <c r="F122" s="389"/>
      <c r="G122" s="390" t="e">
        <f>#REF!</f>
        <v>#REF!</v>
      </c>
      <c r="H122" s="984" t="e">
        <f>#REF!</f>
        <v>#REF!</v>
      </c>
      <c r="I122" s="984"/>
      <c r="J122" s="984"/>
      <c r="K122" s="984"/>
      <c r="O122" s="793"/>
      <c r="P122" s="793"/>
      <c r="Q122" s="793"/>
      <c r="R122" s="793"/>
      <c r="S122" s="793"/>
      <c r="T122" s="793"/>
      <c r="U122" s="793"/>
      <c r="V122" s="793"/>
      <c r="W122" s="793"/>
      <c r="X122" s="793"/>
      <c r="Y122" s="795"/>
      <c r="Z122" s="795"/>
      <c r="AA122" s="793"/>
      <c r="AB122" s="794"/>
      <c r="AC122" s="795"/>
      <c r="AD122" s="793"/>
      <c r="AE122" s="793"/>
      <c r="AF122" s="793"/>
      <c r="AG122" s="793"/>
      <c r="AH122" s="793"/>
      <c r="AI122" s="793"/>
      <c r="AJ122" s="793"/>
      <c r="AK122" s="793"/>
      <c r="AL122" s="793"/>
      <c r="AM122" s="793"/>
      <c r="AN122" s="793"/>
      <c r="AO122" s="793"/>
      <c r="AP122" s="793"/>
      <c r="AQ122" s="793"/>
      <c r="AR122" s="793"/>
      <c r="AS122" s="793"/>
      <c r="AT122" s="793"/>
      <c r="AU122" s="793"/>
      <c r="AV122" s="793"/>
      <c r="AW122" s="793"/>
      <c r="AX122" s="793"/>
    </row>
    <row r="123" spans="1:50" s="375" customFormat="1" ht="20.100000000000001" hidden="1" customHeight="1">
      <c r="A123" s="389" t="e">
        <f>#REF!</f>
        <v>#REF!</v>
      </c>
      <c r="B123" s="389"/>
      <c r="C123" s="389"/>
      <c r="D123" s="389"/>
      <c r="E123" s="389"/>
      <c r="F123" s="389"/>
      <c r="G123" s="390" t="e">
        <f>#REF!</f>
        <v>#REF!</v>
      </c>
      <c r="H123" s="984" t="e">
        <f>#REF!</f>
        <v>#REF!</v>
      </c>
      <c r="I123" s="984"/>
      <c r="J123" s="984"/>
      <c r="K123" s="984"/>
      <c r="O123" s="793"/>
      <c r="P123" s="793"/>
      <c r="Q123" s="793"/>
      <c r="R123" s="793"/>
      <c r="S123" s="793"/>
      <c r="T123" s="793"/>
      <c r="U123" s="793"/>
      <c r="V123" s="793"/>
      <c r="W123" s="793"/>
      <c r="X123" s="793"/>
      <c r="Y123" s="795"/>
      <c r="Z123" s="795"/>
      <c r="AA123" s="793"/>
      <c r="AB123" s="794"/>
      <c r="AC123" s="795"/>
      <c r="AD123" s="793"/>
      <c r="AE123" s="793"/>
      <c r="AF123" s="793"/>
      <c r="AG123" s="793"/>
      <c r="AH123" s="793"/>
      <c r="AI123" s="793"/>
      <c r="AJ123" s="793"/>
      <c r="AK123" s="793"/>
      <c r="AL123" s="793"/>
      <c r="AM123" s="793"/>
      <c r="AN123" s="793"/>
      <c r="AO123" s="793"/>
      <c r="AP123" s="793"/>
      <c r="AQ123" s="793"/>
      <c r="AR123" s="793"/>
      <c r="AS123" s="793"/>
      <c r="AT123" s="793"/>
      <c r="AU123" s="793"/>
      <c r="AV123" s="793"/>
      <c r="AW123" s="793"/>
      <c r="AX123" s="793"/>
    </row>
    <row r="124" spans="1:50" s="375" customFormat="1" ht="20.100000000000001" hidden="1" customHeight="1">
      <c r="A124" s="391"/>
      <c r="B124" s="391"/>
      <c r="C124" s="391"/>
      <c r="D124" s="391"/>
      <c r="E124" s="391"/>
      <c r="F124" s="391"/>
      <c r="G124" s="388" t="e">
        <f>#REF!</f>
        <v>#REF!</v>
      </c>
      <c r="H124" s="984" t="e">
        <f>#REF!</f>
        <v>#REF!</v>
      </c>
      <c r="I124" s="984"/>
      <c r="J124" s="984"/>
      <c r="K124" s="984"/>
      <c r="O124" s="793"/>
      <c r="P124" s="793"/>
      <c r="Q124" s="793"/>
      <c r="R124" s="793"/>
      <c r="S124" s="793"/>
      <c r="T124" s="793"/>
      <c r="U124" s="793"/>
      <c r="V124" s="793"/>
      <c r="W124" s="793"/>
      <c r="X124" s="793"/>
      <c r="Y124" s="795"/>
      <c r="Z124" s="795"/>
      <c r="AA124" s="793"/>
      <c r="AB124" s="795"/>
      <c r="AC124" s="795"/>
      <c r="AD124" s="793"/>
      <c r="AE124" s="793"/>
      <c r="AF124" s="793"/>
      <c r="AG124" s="793"/>
      <c r="AH124" s="793"/>
      <c r="AI124" s="793"/>
      <c r="AJ124" s="793"/>
      <c r="AK124" s="793"/>
      <c r="AL124" s="793"/>
      <c r="AM124" s="793"/>
      <c r="AN124" s="793"/>
      <c r="AO124" s="793"/>
      <c r="AP124" s="793"/>
      <c r="AQ124" s="793"/>
      <c r="AR124" s="793"/>
      <c r="AS124" s="793"/>
      <c r="AT124" s="793"/>
      <c r="AU124" s="793"/>
      <c r="AV124" s="793"/>
      <c r="AW124" s="793"/>
      <c r="AX124" s="793"/>
    </row>
    <row r="125" spans="1:50" s="375" customFormat="1" ht="20.100000000000001" hidden="1" customHeight="1">
      <c r="A125" s="392" t="e">
        <f>#REF!</f>
        <v>#REF!</v>
      </c>
      <c r="B125" s="392"/>
      <c r="C125" s="392"/>
      <c r="D125" s="392"/>
      <c r="E125" s="392"/>
      <c r="F125" s="392"/>
      <c r="G125" s="388" t="e">
        <f>#REF!</f>
        <v>#REF!</v>
      </c>
      <c r="H125" s="984"/>
      <c r="I125" s="984"/>
      <c r="J125" s="984"/>
      <c r="K125" s="984"/>
      <c r="O125" s="793"/>
      <c r="P125" s="793"/>
      <c r="Q125" s="793"/>
      <c r="R125" s="793"/>
      <c r="S125" s="793"/>
      <c r="T125" s="793"/>
      <c r="U125" s="793"/>
      <c r="V125" s="793"/>
      <c r="W125" s="793"/>
      <c r="X125" s="793"/>
      <c r="Y125" s="795"/>
      <c r="Z125" s="795"/>
      <c r="AA125" s="793"/>
      <c r="AB125" s="795"/>
      <c r="AC125" s="795"/>
      <c r="AD125" s="793"/>
      <c r="AE125" s="793"/>
      <c r="AF125" s="793"/>
      <c r="AG125" s="793"/>
      <c r="AH125" s="793"/>
      <c r="AI125" s="793"/>
      <c r="AJ125" s="793"/>
      <c r="AK125" s="793"/>
      <c r="AL125" s="793"/>
      <c r="AM125" s="793"/>
      <c r="AN125" s="793"/>
      <c r="AO125" s="793"/>
      <c r="AP125" s="793"/>
      <c r="AQ125" s="793"/>
      <c r="AR125" s="793"/>
      <c r="AS125" s="793"/>
      <c r="AT125" s="793"/>
      <c r="AU125" s="793"/>
      <c r="AV125" s="793"/>
      <c r="AW125" s="793"/>
      <c r="AX125" s="793"/>
    </row>
    <row r="126" spans="1:50" s="375" customFormat="1" ht="20.100000000000001" hidden="1" customHeight="1">
      <c r="A126" s="389" t="e">
        <f>#REF!</f>
        <v>#REF!</v>
      </c>
      <c r="B126" s="389"/>
      <c r="C126" s="389"/>
      <c r="D126" s="389"/>
      <c r="E126" s="389"/>
      <c r="F126" s="389"/>
      <c r="G126" s="398" t="e">
        <f>#REF!</f>
        <v>#REF!</v>
      </c>
      <c r="H126" s="984" t="e">
        <f>#REF!</f>
        <v>#REF!</v>
      </c>
      <c r="I126" s="984"/>
      <c r="J126" s="984"/>
      <c r="K126" s="984"/>
      <c r="O126" s="793"/>
      <c r="P126" s="793"/>
      <c r="Q126" s="793"/>
      <c r="R126" s="793"/>
      <c r="S126" s="793"/>
      <c r="T126" s="793"/>
      <c r="U126" s="793"/>
      <c r="V126" s="793"/>
      <c r="W126" s="793"/>
      <c r="X126" s="793"/>
      <c r="Y126" s="795"/>
      <c r="Z126" s="795"/>
      <c r="AA126" s="793"/>
      <c r="AB126" s="794"/>
      <c r="AC126" s="795"/>
      <c r="AD126" s="793"/>
      <c r="AE126" s="793"/>
      <c r="AF126" s="793"/>
      <c r="AG126" s="793"/>
      <c r="AH126" s="793"/>
      <c r="AI126" s="793"/>
      <c r="AJ126" s="793"/>
      <c r="AK126" s="793"/>
      <c r="AL126" s="793"/>
      <c r="AM126" s="793"/>
      <c r="AN126" s="793"/>
      <c r="AO126" s="793"/>
      <c r="AP126" s="793"/>
      <c r="AQ126" s="793"/>
      <c r="AR126" s="793"/>
      <c r="AS126" s="793"/>
      <c r="AT126" s="793"/>
      <c r="AU126" s="793"/>
      <c r="AV126" s="793"/>
      <c r="AW126" s="793"/>
      <c r="AX126" s="793"/>
    </row>
    <row r="127" spans="1:50" s="375" customFormat="1" ht="20.100000000000001" hidden="1" customHeight="1">
      <c r="A127" s="389" t="e">
        <f>#REF!</f>
        <v>#REF!</v>
      </c>
      <c r="B127" s="389"/>
      <c r="C127" s="389"/>
      <c r="D127" s="389"/>
      <c r="E127" s="389"/>
      <c r="F127" s="389"/>
      <c r="G127" s="398" t="e">
        <f>#REF!</f>
        <v>#REF!</v>
      </c>
      <c r="H127" s="984" t="e">
        <f>#REF!</f>
        <v>#REF!</v>
      </c>
      <c r="I127" s="984"/>
      <c r="J127" s="984"/>
      <c r="K127" s="984"/>
      <c r="O127" s="793"/>
      <c r="P127" s="793"/>
      <c r="Q127" s="793"/>
      <c r="R127" s="793"/>
      <c r="S127" s="793"/>
      <c r="T127" s="793"/>
      <c r="U127" s="793"/>
      <c r="V127" s="793"/>
      <c r="W127" s="793"/>
      <c r="X127" s="793"/>
      <c r="Y127" s="795"/>
      <c r="Z127" s="795"/>
      <c r="AA127" s="793"/>
      <c r="AB127" s="794"/>
      <c r="AC127" s="795"/>
      <c r="AD127" s="793"/>
      <c r="AE127" s="793"/>
      <c r="AF127" s="793"/>
      <c r="AG127" s="793"/>
      <c r="AH127" s="793"/>
      <c r="AI127" s="793"/>
      <c r="AJ127" s="793"/>
      <c r="AK127" s="793"/>
      <c r="AL127" s="793"/>
      <c r="AM127" s="793"/>
      <c r="AN127" s="793"/>
      <c r="AO127" s="793"/>
      <c r="AP127" s="793"/>
      <c r="AQ127" s="793"/>
      <c r="AR127" s="793"/>
      <c r="AS127" s="793"/>
      <c r="AT127" s="793"/>
      <c r="AU127" s="793"/>
      <c r="AV127" s="793"/>
      <c r="AW127" s="793"/>
      <c r="AX127" s="793"/>
    </row>
    <row r="128" spans="1:50" s="375" customFormat="1" ht="20.100000000000001" hidden="1" customHeight="1">
      <c r="A128" s="389" t="e">
        <f>#REF!</f>
        <v>#REF!</v>
      </c>
      <c r="B128" s="389"/>
      <c r="C128" s="389"/>
      <c r="D128" s="389"/>
      <c r="E128" s="389"/>
      <c r="F128" s="389"/>
      <c r="G128" s="398" t="e">
        <f>#REF!</f>
        <v>#REF!</v>
      </c>
      <c r="H128" s="984" t="e">
        <f>#REF!</f>
        <v>#REF!</v>
      </c>
      <c r="I128" s="984"/>
      <c r="J128" s="984"/>
      <c r="K128" s="984"/>
      <c r="O128" s="793"/>
      <c r="P128" s="793"/>
      <c r="Q128" s="793"/>
      <c r="R128" s="793"/>
      <c r="S128" s="793"/>
      <c r="T128" s="793"/>
      <c r="U128" s="793"/>
      <c r="V128" s="793"/>
      <c r="W128" s="793"/>
      <c r="X128" s="793"/>
      <c r="Y128" s="795"/>
      <c r="Z128" s="795"/>
      <c r="AA128" s="793"/>
      <c r="AB128" s="794"/>
      <c r="AC128" s="795"/>
      <c r="AD128" s="793"/>
      <c r="AE128" s="793"/>
      <c r="AF128" s="793"/>
      <c r="AG128" s="793"/>
      <c r="AH128" s="793"/>
      <c r="AI128" s="793"/>
      <c r="AJ128" s="793"/>
      <c r="AK128" s="793"/>
      <c r="AL128" s="793"/>
      <c r="AM128" s="793"/>
      <c r="AN128" s="793"/>
      <c r="AO128" s="793"/>
      <c r="AP128" s="793"/>
      <c r="AQ128" s="793"/>
      <c r="AR128" s="793"/>
      <c r="AS128" s="793"/>
      <c r="AT128" s="793"/>
      <c r="AU128" s="793"/>
      <c r="AV128" s="793"/>
      <c r="AW128" s="793"/>
      <c r="AX128" s="793"/>
    </row>
    <row r="129" spans="1:50" s="375" customFormat="1" ht="20.100000000000001" hidden="1" customHeight="1">
      <c r="A129" s="389" t="e">
        <f>#REF!</f>
        <v>#REF!</v>
      </c>
      <c r="B129" s="389"/>
      <c r="C129" s="389"/>
      <c r="D129" s="389"/>
      <c r="E129" s="389"/>
      <c r="F129" s="389"/>
      <c r="G129" s="398" t="e">
        <f>#REF!</f>
        <v>#REF!</v>
      </c>
      <c r="H129" s="984" t="e">
        <f>#REF!</f>
        <v>#REF!</v>
      </c>
      <c r="I129" s="984"/>
      <c r="J129" s="984"/>
      <c r="K129" s="984"/>
      <c r="O129" s="793"/>
      <c r="P129" s="793"/>
      <c r="Q129" s="793"/>
      <c r="R129" s="793"/>
      <c r="S129" s="793"/>
      <c r="T129" s="793"/>
      <c r="U129" s="793"/>
      <c r="V129" s="793"/>
      <c r="W129" s="793"/>
      <c r="X129" s="793"/>
      <c r="Y129" s="795"/>
      <c r="Z129" s="795"/>
      <c r="AA129" s="793"/>
      <c r="AB129" s="794"/>
      <c r="AC129" s="795"/>
      <c r="AD129" s="793"/>
      <c r="AE129" s="793"/>
      <c r="AF129" s="793"/>
      <c r="AG129" s="793"/>
      <c r="AH129" s="793"/>
      <c r="AI129" s="793"/>
      <c r="AJ129" s="793"/>
      <c r="AK129" s="793"/>
      <c r="AL129" s="793"/>
      <c r="AM129" s="793"/>
      <c r="AN129" s="793"/>
      <c r="AO129" s="793"/>
      <c r="AP129" s="793"/>
      <c r="AQ129" s="793"/>
      <c r="AR129" s="793"/>
      <c r="AS129" s="793"/>
      <c r="AT129" s="793"/>
      <c r="AU129" s="793"/>
      <c r="AV129" s="793"/>
      <c r="AW129" s="793"/>
      <c r="AX129" s="793"/>
    </row>
    <row r="130" spans="1:50" s="375" customFormat="1" ht="20.100000000000001" hidden="1" customHeight="1">
      <c r="A130" s="389" t="e">
        <f>#REF!</f>
        <v>#REF!</v>
      </c>
      <c r="B130" s="389"/>
      <c r="C130" s="389"/>
      <c r="D130" s="389"/>
      <c r="E130" s="389"/>
      <c r="F130" s="389"/>
      <c r="G130" s="398" t="e">
        <f>#REF!</f>
        <v>#REF!</v>
      </c>
      <c r="H130" s="984" t="e">
        <f>#REF!</f>
        <v>#REF!</v>
      </c>
      <c r="I130" s="984"/>
      <c r="J130" s="984"/>
      <c r="K130" s="984"/>
      <c r="O130" s="793"/>
      <c r="P130" s="793"/>
      <c r="Q130" s="793"/>
      <c r="R130" s="793"/>
      <c r="S130" s="793"/>
      <c r="T130" s="793"/>
      <c r="U130" s="793"/>
      <c r="V130" s="793"/>
      <c r="W130" s="793"/>
      <c r="X130" s="793"/>
      <c r="Y130" s="795"/>
      <c r="Z130" s="795"/>
      <c r="AA130" s="793"/>
      <c r="AB130" s="794"/>
      <c r="AC130" s="795"/>
      <c r="AD130" s="793"/>
      <c r="AE130" s="793"/>
      <c r="AF130" s="793"/>
      <c r="AG130" s="793"/>
      <c r="AH130" s="793"/>
      <c r="AI130" s="793"/>
      <c r="AJ130" s="793"/>
      <c r="AK130" s="793"/>
      <c r="AL130" s="793"/>
      <c r="AM130" s="793"/>
      <c r="AN130" s="793"/>
      <c r="AO130" s="793"/>
      <c r="AP130" s="793"/>
      <c r="AQ130" s="793"/>
      <c r="AR130" s="793"/>
      <c r="AS130" s="793"/>
      <c r="AT130" s="793"/>
      <c r="AU130" s="793"/>
      <c r="AV130" s="793"/>
      <c r="AW130" s="793"/>
      <c r="AX130" s="793"/>
    </row>
    <row r="131" spans="1:50" s="375" customFormat="1" ht="20.100000000000001" hidden="1" customHeight="1">
      <c r="A131" s="389" t="e">
        <f>#REF!</f>
        <v>#REF!</v>
      </c>
      <c r="B131" s="389"/>
      <c r="C131" s="389"/>
      <c r="D131" s="389"/>
      <c r="E131" s="389"/>
      <c r="F131" s="389"/>
      <c r="G131" s="398" t="e">
        <f>#REF!</f>
        <v>#REF!</v>
      </c>
      <c r="H131" s="984" t="e">
        <f>#REF!</f>
        <v>#REF!</v>
      </c>
      <c r="I131" s="984"/>
      <c r="J131" s="984"/>
      <c r="K131" s="984"/>
      <c r="O131" s="793"/>
      <c r="P131" s="793"/>
      <c r="Q131" s="793"/>
      <c r="R131" s="793"/>
      <c r="S131" s="793"/>
      <c r="T131" s="793"/>
      <c r="U131" s="793"/>
      <c r="V131" s="793"/>
      <c r="W131" s="793"/>
      <c r="X131" s="793"/>
      <c r="Y131" s="795"/>
      <c r="Z131" s="795"/>
      <c r="AA131" s="793"/>
      <c r="AB131" s="794"/>
      <c r="AC131" s="795"/>
      <c r="AD131" s="793"/>
      <c r="AE131" s="793"/>
      <c r="AF131" s="793"/>
      <c r="AG131" s="793"/>
      <c r="AH131" s="793"/>
      <c r="AI131" s="793"/>
      <c r="AJ131" s="793"/>
      <c r="AK131" s="793"/>
      <c r="AL131" s="793"/>
      <c r="AM131" s="793"/>
      <c r="AN131" s="793"/>
      <c r="AO131" s="793"/>
      <c r="AP131" s="793"/>
      <c r="AQ131" s="793"/>
      <c r="AR131" s="793"/>
      <c r="AS131" s="793"/>
      <c r="AT131" s="793"/>
      <c r="AU131" s="793"/>
      <c r="AV131" s="793"/>
      <c r="AW131" s="793"/>
      <c r="AX131" s="793"/>
    </row>
    <row r="132" spans="1:50" s="375" customFormat="1" ht="20.100000000000001" hidden="1" customHeight="1">
      <c r="A132" s="399"/>
      <c r="B132" s="399"/>
      <c r="C132" s="399"/>
      <c r="D132" s="399"/>
      <c r="E132" s="399"/>
      <c r="F132" s="399"/>
      <c r="G132" s="388" t="e">
        <f>#REF!</f>
        <v>#REF!</v>
      </c>
      <c r="H132" s="984" t="e">
        <f>#REF!</f>
        <v>#REF!</v>
      </c>
      <c r="I132" s="984"/>
      <c r="J132" s="984"/>
      <c r="K132" s="984"/>
      <c r="O132" s="793"/>
      <c r="P132" s="793"/>
      <c r="Q132" s="793"/>
      <c r="R132" s="793"/>
      <c r="S132" s="793"/>
      <c r="T132" s="793"/>
      <c r="U132" s="793"/>
      <c r="V132" s="793"/>
      <c r="W132" s="793"/>
      <c r="X132" s="793"/>
      <c r="Y132" s="795"/>
      <c r="Z132" s="795"/>
      <c r="AA132" s="793"/>
      <c r="AB132" s="795"/>
      <c r="AC132" s="795"/>
      <c r="AD132" s="793"/>
      <c r="AE132" s="793"/>
      <c r="AF132" s="793"/>
      <c r="AG132" s="793"/>
      <c r="AH132" s="793"/>
      <c r="AI132" s="793"/>
      <c r="AJ132" s="793"/>
      <c r="AK132" s="793"/>
      <c r="AL132" s="793"/>
      <c r="AM132" s="793"/>
      <c r="AN132" s="793"/>
      <c r="AO132" s="793"/>
      <c r="AP132" s="793"/>
      <c r="AQ132" s="793"/>
      <c r="AR132" s="793"/>
      <c r="AS132" s="793"/>
      <c r="AT132" s="793"/>
      <c r="AU132" s="793"/>
      <c r="AV132" s="793"/>
      <c r="AW132" s="793"/>
      <c r="AX132" s="793"/>
    </row>
    <row r="133" spans="1:50" s="375" customFormat="1" ht="35.25" hidden="1" customHeight="1">
      <c r="A133" s="392" t="e">
        <f>#REF!</f>
        <v>#REF!</v>
      </c>
      <c r="B133" s="392"/>
      <c r="C133" s="392"/>
      <c r="D133" s="392"/>
      <c r="E133" s="392"/>
      <c r="F133" s="392"/>
      <c r="G133" s="388" t="e">
        <f>#REF!</f>
        <v>#REF!</v>
      </c>
      <c r="H133" s="984"/>
      <c r="I133" s="984"/>
      <c r="J133" s="984"/>
      <c r="K133" s="984"/>
      <c r="O133" s="793"/>
      <c r="P133" s="793"/>
      <c r="Q133" s="793"/>
      <c r="R133" s="793"/>
      <c r="S133" s="793"/>
      <c r="T133" s="793"/>
      <c r="U133" s="793"/>
      <c r="V133" s="793"/>
      <c r="W133" s="793"/>
      <c r="X133" s="793"/>
      <c r="Y133" s="795"/>
      <c r="Z133" s="795"/>
      <c r="AA133" s="793"/>
      <c r="AB133" s="795"/>
      <c r="AC133" s="795"/>
      <c r="AD133" s="793"/>
      <c r="AE133" s="793"/>
      <c r="AF133" s="793"/>
      <c r="AG133" s="793"/>
      <c r="AH133" s="793"/>
      <c r="AI133" s="793"/>
      <c r="AJ133" s="793"/>
      <c r="AK133" s="793"/>
      <c r="AL133" s="793"/>
      <c r="AM133" s="793"/>
      <c r="AN133" s="793"/>
      <c r="AO133" s="793"/>
      <c r="AP133" s="793"/>
      <c r="AQ133" s="793"/>
      <c r="AR133" s="793"/>
      <c r="AS133" s="793"/>
      <c r="AT133" s="793"/>
      <c r="AU133" s="793"/>
      <c r="AV133" s="793"/>
      <c r="AW133" s="793"/>
      <c r="AX133" s="793"/>
    </row>
    <row r="134" spans="1:50" s="375" customFormat="1" ht="19.5" hidden="1" customHeight="1">
      <c r="A134" s="389" t="e">
        <f>#REF!</f>
        <v>#REF!</v>
      </c>
      <c r="B134" s="389"/>
      <c r="C134" s="389"/>
      <c r="D134" s="389"/>
      <c r="E134" s="389"/>
      <c r="F134" s="389"/>
      <c r="G134" s="398" t="e">
        <f>#REF!</f>
        <v>#REF!</v>
      </c>
      <c r="H134" s="984" t="e">
        <f>#REF!</f>
        <v>#REF!</v>
      </c>
      <c r="I134" s="984"/>
      <c r="J134" s="984"/>
      <c r="K134" s="984"/>
      <c r="O134" s="793"/>
      <c r="P134" s="793"/>
      <c r="Q134" s="793"/>
      <c r="R134" s="793"/>
      <c r="S134" s="793"/>
      <c r="T134" s="793"/>
      <c r="U134" s="793"/>
      <c r="V134" s="793"/>
      <c r="W134" s="793"/>
      <c r="X134" s="793"/>
      <c r="Y134" s="795"/>
      <c r="Z134" s="795"/>
      <c r="AA134" s="793"/>
      <c r="AB134" s="794"/>
      <c r="AC134" s="795"/>
      <c r="AD134" s="793"/>
      <c r="AE134" s="793"/>
      <c r="AF134" s="793"/>
      <c r="AG134" s="793"/>
      <c r="AH134" s="793"/>
      <c r="AI134" s="793"/>
      <c r="AJ134" s="793"/>
      <c r="AK134" s="793"/>
      <c r="AL134" s="793"/>
      <c r="AM134" s="793"/>
      <c r="AN134" s="793"/>
      <c r="AO134" s="793"/>
      <c r="AP134" s="793"/>
      <c r="AQ134" s="793"/>
      <c r="AR134" s="793"/>
      <c r="AS134" s="793"/>
      <c r="AT134" s="793"/>
      <c r="AU134" s="793"/>
      <c r="AV134" s="793"/>
      <c r="AW134" s="793"/>
      <c r="AX134" s="793"/>
    </row>
    <row r="135" spans="1:50" s="375" customFormat="1" ht="19.5" hidden="1" customHeight="1">
      <c r="A135" s="389" t="e">
        <f>#REF!</f>
        <v>#REF!</v>
      </c>
      <c r="B135" s="389"/>
      <c r="C135" s="389"/>
      <c r="D135" s="389"/>
      <c r="E135" s="389"/>
      <c r="F135" s="389"/>
      <c r="G135" s="398" t="e">
        <f>#REF!</f>
        <v>#REF!</v>
      </c>
      <c r="H135" s="984" t="e">
        <f>#REF!</f>
        <v>#REF!</v>
      </c>
      <c r="I135" s="984"/>
      <c r="J135" s="984"/>
      <c r="K135" s="984"/>
      <c r="O135" s="793"/>
      <c r="P135" s="793"/>
      <c r="Q135" s="793"/>
      <c r="R135" s="793"/>
      <c r="S135" s="793"/>
      <c r="T135" s="793"/>
      <c r="U135" s="793"/>
      <c r="V135" s="793"/>
      <c r="W135" s="793"/>
      <c r="X135" s="793"/>
      <c r="Y135" s="795"/>
      <c r="Z135" s="795"/>
      <c r="AA135" s="793"/>
      <c r="AB135" s="794"/>
      <c r="AC135" s="795"/>
      <c r="AD135" s="793"/>
      <c r="AE135" s="793"/>
      <c r="AF135" s="793"/>
      <c r="AG135" s="793"/>
      <c r="AH135" s="793"/>
      <c r="AI135" s="793"/>
      <c r="AJ135" s="793"/>
      <c r="AK135" s="793"/>
      <c r="AL135" s="793"/>
      <c r="AM135" s="793"/>
      <c r="AN135" s="793"/>
      <c r="AO135" s="793"/>
      <c r="AP135" s="793"/>
      <c r="AQ135" s="793"/>
      <c r="AR135" s="793"/>
      <c r="AS135" s="793"/>
      <c r="AT135" s="793"/>
      <c r="AU135" s="793"/>
      <c r="AV135" s="793"/>
      <c r="AW135" s="793"/>
      <c r="AX135" s="793"/>
    </row>
    <row r="136" spans="1:50" s="375" customFormat="1" ht="19.5" hidden="1" customHeight="1">
      <c r="A136" s="389" t="e">
        <f>#REF!</f>
        <v>#REF!</v>
      </c>
      <c r="B136" s="389"/>
      <c r="C136" s="389"/>
      <c r="D136" s="389"/>
      <c r="E136" s="389"/>
      <c r="F136" s="389"/>
      <c r="G136" s="398" t="e">
        <f>#REF!</f>
        <v>#REF!</v>
      </c>
      <c r="H136" s="984" t="e">
        <f>#REF!</f>
        <v>#REF!</v>
      </c>
      <c r="I136" s="984"/>
      <c r="J136" s="984"/>
      <c r="K136" s="984"/>
      <c r="O136" s="793"/>
      <c r="P136" s="793"/>
      <c r="Q136" s="793"/>
      <c r="R136" s="793"/>
      <c r="S136" s="793"/>
      <c r="T136" s="793"/>
      <c r="U136" s="793"/>
      <c r="V136" s="793"/>
      <c r="W136" s="793"/>
      <c r="X136" s="793"/>
      <c r="Y136" s="795"/>
      <c r="Z136" s="795"/>
      <c r="AA136" s="793"/>
      <c r="AB136" s="794"/>
      <c r="AC136" s="795"/>
      <c r="AD136" s="793"/>
      <c r="AE136" s="793"/>
      <c r="AF136" s="793"/>
      <c r="AG136" s="793"/>
      <c r="AH136" s="793"/>
      <c r="AI136" s="793"/>
      <c r="AJ136" s="793"/>
      <c r="AK136" s="793"/>
      <c r="AL136" s="793"/>
      <c r="AM136" s="793"/>
      <c r="AN136" s="793"/>
      <c r="AO136" s="793"/>
      <c r="AP136" s="793"/>
      <c r="AQ136" s="793"/>
      <c r="AR136" s="793"/>
      <c r="AS136" s="793"/>
      <c r="AT136" s="793"/>
      <c r="AU136" s="793"/>
      <c r="AV136" s="793"/>
      <c r="AW136" s="793"/>
      <c r="AX136" s="793"/>
    </row>
    <row r="137" spans="1:50" s="375" customFormat="1" ht="19.5" hidden="1" customHeight="1">
      <c r="A137" s="389" t="e">
        <f>#REF!</f>
        <v>#REF!</v>
      </c>
      <c r="B137" s="389"/>
      <c r="C137" s="389"/>
      <c r="D137" s="389"/>
      <c r="E137" s="389"/>
      <c r="F137" s="389"/>
      <c r="G137" s="398" t="e">
        <f>#REF!</f>
        <v>#REF!</v>
      </c>
      <c r="H137" s="984" t="e">
        <f>#REF!</f>
        <v>#REF!</v>
      </c>
      <c r="I137" s="984"/>
      <c r="J137" s="984"/>
      <c r="K137" s="984"/>
      <c r="O137" s="793"/>
      <c r="P137" s="793"/>
      <c r="Q137" s="793"/>
      <c r="R137" s="793"/>
      <c r="S137" s="793"/>
      <c r="T137" s="793"/>
      <c r="U137" s="793"/>
      <c r="V137" s="793"/>
      <c r="W137" s="793"/>
      <c r="X137" s="793"/>
      <c r="Y137" s="795"/>
      <c r="Z137" s="795"/>
      <c r="AA137" s="793"/>
      <c r="AB137" s="794"/>
      <c r="AC137" s="795"/>
      <c r="AD137" s="793"/>
      <c r="AE137" s="793"/>
      <c r="AF137" s="793"/>
      <c r="AG137" s="793"/>
      <c r="AH137" s="793"/>
      <c r="AI137" s="793"/>
      <c r="AJ137" s="793"/>
      <c r="AK137" s="793"/>
      <c r="AL137" s="793"/>
      <c r="AM137" s="793"/>
      <c r="AN137" s="793"/>
      <c r="AO137" s="793"/>
      <c r="AP137" s="793"/>
      <c r="AQ137" s="793"/>
      <c r="AR137" s="793"/>
      <c r="AS137" s="793"/>
      <c r="AT137" s="793"/>
      <c r="AU137" s="793"/>
      <c r="AV137" s="793"/>
      <c r="AW137" s="793"/>
      <c r="AX137" s="793"/>
    </row>
    <row r="138" spans="1:50" s="375" customFormat="1" ht="33" hidden="1" customHeight="1">
      <c r="A138" s="389" t="e">
        <f>#REF!</f>
        <v>#REF!</v>
      </c>
      <c r="B138" s="389"/>
      <c r="C138" s="389"/>
      <c r="D138" s="389"/>
      <c r="E138" s="389"/>
      <c r="F138" s="389"/>
      <c r="G138" s="398" t="e">
        <f>#REF!</f>
        <v>#REF!</v>
      </c>
      <c r="H138" s="984" t="e">
        <f>#REF!</f>
        <v>#REF!</v>
      </c>
      <c r="I138" s="984"/>
      <c r="J138" s="984"/>
      <c r="K138" s="984"/>
      <c r="O138" s="793"/>
      <c r="P138" s="793"/>
      <c r="Q138" s="793"/>
      <c r="R138" s="793"/>
      <c r="S138" s="793"/>
      <c r="T138" s="793"/>
      <c r="U138" s="793"/>
      <c r="V138" s="793"/>
      <c r="W138" s="793"/>
      <c r="X138" s="793"/>
      <c r="Y138" s="795"/>
      <c r="Z138" s="795"/>
      <c r="AA138" s="793"/>
      <c r="AB138" s="794"/>
      <c r="AC138" s="795"/>
      <c r="AD138" s="793"/>
      <c r="AE138" s="793"/>
      <c r="AF138" s="793"/>
      <c r="AG138" s="793"/>
      <c r="AH138" s="793"/>
      <c r="AI138" s="793"/>
      <c r="AJ138" s="793"/>
      <c r="AK138" s="793"/>
      <c r="AL138" s="793"/>
      <c r="AM138" s="793"/>
      <c r="AN138" s="793"/>
      <c r="AO138" s="793"/>
      <c r="AP138" s="793"/>
      <c r="AQ138" s="793"/>
      <c r="AR138" s="793"/>
      <c r="AS138" s="793"/>
      <c r="AT138" s="793"/>
      <c r="AU138" s="793"/>
      <c r="AV138" s="793"/>
      <c r="AW138" s="793"/>
      <c r="AX138" s="793"/>
    </row>
    <row r="139" spans="1:50" s="375" customFormat="1" ht="19.5" hidden="1" customHeight="1">
      <c r="A139" s="389" t="e">
        <f>#REF!</f>
        <v>#REF!</v>
      </c>
      <c r="B139" s="389"/>
      <c r="C139" s="389"/>
      <c r="D139" s="389"/>
      <c r="E139" s="389"/>
      <c r="F139" s="389"/>
      <c r="G139" s="398" t="e">
        <f>#REF!</f>
        <v>#REF!</v>
      </c>
      <c r="H139" s="984" t="e">
        <f>#REF!</f>
        <v>#REF!</v>
      </c>
      <c r="I139" s="984"/>
      <c r="J139" s="984"/>
      <c r="K139" s="984"/>
      <c r="O139" s="793"/>
      <c r="P139" s="793"/>
      <c r="Q139" s="793"/>
      <c r="R139" s="793"/>
      <c r="S139" s="793"/>
      <c r="T139" s="793"/>
      <c r="U139" s="793"/>
      <c r="V139" s="793"/>
      <c r="W139" s="793"/>
      <c r="X139" s="793"/>
      <c r="Y139" s="795"/>
      <c r="Z139" s="795"/>
      <c r="AA139" s="793"/>
      <c r="AB139" s="794"/>
      <c r="AC139" s="795"/>
      <c r="AD139" s="793"/>
      <c r="AE139" s="793"/>
      <c r="AF139" s="793"/>
      <c r="AG139" s="793"/>
      <c r="AH139" s="793"/>
      <c r="AI139" s="793"/>
      <c r="AJ139" s="793"/>
      <c r="AK139" s="793"/>
      <c r="AL139" s="793"/>
      <c r="AM139" s="793"/>
      <c r="AN139" s="793"/>
      <c r="AO139" s="793"/>
      <c r="AP139" s="793"/>
      <c r="AQ139" s="793"/>
      <c r="AR139" s="793"/>
      <c r="AS139" s="793"/>
      <c r="AT139" s="793"/>
      <c r="AU139" s="793"/>
      <c r="AV139" s="793"/>
      <c r="AW139" s="793"/>
      <c r="AX139" s="793"/>
    </row>
    <row r="140" spans="1:50" s="375" customFormat="1" ht="19.5" hidden="1" customHeight="1">
      <c r="A140" s="389" t="e">
        <f>#REF!</f>
        <v>#REF!</v>
      </c>
      <c r="B140" s="389"/>
      <c r="C140" s="389"/>
      <c r="D140" s="389"/>
      <c r="E140" s="389"/>
      <c r="F140" s="389"/>
      <c r="G140" s="398" t="e">
        <f>#REF!</f>
        <v>#REF!</v>
      </c>
      <c r="H140" s="984" t="e">
        <f>#REF!</f>
        <v>#REF!</v>
      </c>
      <c r="I140" s="984"/>
      <c r="J140" s="984"/>
      <c r="K140" s="984"/>
      <c r="O140" s="793"/>
      <c r="P140" s="793"/>
      <c r="Q140" s="793"/>
      <c r="R140" s="793"/>
      <c r="S140" s="793"/>
      <c r="T140" s="793"/>
      <c r="U140" s="793"/>
      <c r="V140" s="793"/>
      <c r="W140" s="793"/>
      <c r="X140" s="793"/>
      <c r="Y140" s="795"/>
      <c r="Z140" s="795"/>
      <c r="AA140" s="793"/>
      <c r="AB140" s="794"/>
      <c r="AC140" s="795"/>
      <c r="AD140" s="793"/>
      <c r="AE140" s="793"/>
      <c r="AF140" s="793"/>
      <c r="AG140" s="793"/>
      <c r="AH140" s="793"/>
      <c r="AI140" s="793"/>
      <c r="AJ140" s="793"/>
      <c r="AK140" s="793"/>
      <c r="AL140" s="793"/>
      <c r="AM140" s="793"/>
      <c r="AN140" s="793"/>
      <c r="AO140" s="793"/>
      <c r="AP140" s="793"/>
      <c r="AQ140" s="793"/>
      <c r="AR140" s="793"/>
      <c r="AS140" s="793"/>
      <c r="AT140" s="793"/>
      <c r="AU140" s="793"/>
      <c r="AV140" s="793"/>
      <c r="AW140" s="793"/>
      <c r="AX140" s="793"/>
    </row>
    <row r="141" spans="1:50" s="375" customFormat="1" ht="19.5" hidden="1" customHeight="1">
      <c r="A141" s="389" t="e">
        <f>#REF!</f>
        <v>#REF!</v>
      </c>
      <c r="B141" s="389"/>
      <c r="C141" s="389"/>
      <c r="D141" s="389"/>
      <c r="E141" s="389"/>
      <c r="F141" s="389"/>
      <c r="G141" s="398" t="e">
        <f>#REF!</f>
        <v>#REF!</v>
      </c>
      <c r="H141" s="984" t="e">
        <f>#REF!</f>
        <v>#REF!</v>
      </c>
      <c r="I141" s="984"/>
      <c r="J141" s="984"/>
      <c r="K141" s="984"/>
      <c r="O141" s="793"/>
      <c r="P141" s="793"/>
      <c r="Q141" s="793"/>
      <c r="R141" s="793"/>
      <c r="S141" s="793"/>
      <c r="T141" s="793"/>
      <c r="U141" s="793"/>
      <c r="V141" s="793"/>
      <c r="W141" s="793"/>
      <c r="X141" s="793"/>
      <c r="Y141" s="795"/>
      <c r="Z141" s="795"/>
      <c r="AA141" s="793"/>
      <c r="AB141" s="794"/>
      <c r="AC141" s="795"/>
      <c r="AD141" s="793"/>
      <c r="AE141" s="793"/>
      <c r="AF141" s="793"/>
      <c r="AG141" s="793"/>
      <c r="AH141" s="793"/>
      <c r="AI141" s="793"/>
      <c r="AJ141" s="793"/>
      <c r="AK141" s="793"/>
      <c r="AL141" s="793"/>
      <c r="AM141" s="793"/>
      <c r="AN141" s="793"/>
      <c r="AO141" s="793"/>
      <c r="AP141" s="793"/>
      <c r="AQ141" s="793"/>
      <c r="AR141" s="793"/>
      <c r="AS141" s="793"/>
      <c r="AT141" s="793"/>
      <c r="AU141" s="793"/>
      <c r="AV141" s="793"/>
      <c r="AW141" s="793"/>
      <c r="AX141" s="793"/>
    </row>
    <row r="142" spans="1:50" s="375" customFormat="1" ht="19.5" hidden="1" customHeight="1">
      <c r="A142" s="389" t="e">
        <f>#REF!</f>
        <v>#REF!</v>
      </c>
      <c r="B142" s="389"/>
      <c r="C142" s="389"/>
      <c r="D142" s="389"/>
      <c r="E142" s="389"/>
      <c r="F142" s="389"/>
      <c r="G142" s="398" t="e">
        <f>#REF!</f>
        <v>#REF!</v>
      </c>
      <c r="H142" s="984" t="e">
        <f>#REF!</f>
        <v>#REF!</v>
      </c>
      <c r="I142" s="984"/>
      <c r="J142" s="984"/>
      <c r="K142" s="984"/>
      <c r="O142" s="793"/>
      <c r="P142" s="793"/>
      <c r="Q142" s="793"/>
      <c r="R142" s="793"/>
      <c r="S142" s="793"/>
      <c r="T142" s="793"/>
      <c r="U142" s="793"/>
      <c r="V142" s="793"/>
      <c r="W142" s="793"/>
      <c r="X142" s="793"/>
      <c r="Y142" s="795"/>
      <c r="Z142" s="795"/>
      <c r="AA142" s="793"/>
      <c r="AB142" s="794"/>
      <c r="AC142" s="795"/>
      <c r="AD142" s="793"/>
      <c r="AE142" s="793"/>
      <c r="AF142" s="793"/>
      <c r="AG142" s="793"/>
      <c r="AH142" s="793"/>
      <c r="AI142" s="793"/>
      <c r="AJ142" s="793"/>
      <c r="AK142" s="793"/>
      <c r="AL142" s="793"/>
      <c r="AM142" s="793"/>
      <c r="AN142" s="793"/>
      <c r="AO142" s="793"/>
      <c r="AP142" s="793"/>
      <c r="AQ142" s="793"/>
      <c r="AR142" s="793"/>
      <c r="AS142" s="793"/>
      <c r="AT142" s="793"/>
      <c r="AU142" s="793"/>
      <c r="AV142" s="793"/>
      <c r="AW142" s="793"/>
      <c r="AX142" s="793"/>
    </row>
    <row r="143" spans="1:50" s="375" customFormat="1" ht="19.5" hidden="1" customHeight="1">
      <c r="A143" s="399"/>
      <c r="B143" s="399"/>
      <c r="C143" s="399"/>
      <c r="D143" s="399"/>
      <c r="E143" s="399"/>
      <c r="F143" s="399"/>
      <c r="G143" s="388" t="e">
        <f>#REF!</f>
        <v>#REF!</v>
      </c>
      <c r="H143" s="984" t="e">
        <f>#REF!</f>
        <v>#REF!</v>
      </c>
      <c r="I143" s="984"/>
      <c r="J143" s="984"/>
      <c r="K143" s="984"/>
      <c r="O143" s="793"/>
      <c r="P143" s="793"/>
      <c r="Q143" s="793"/>
      <c r="R143" s="793"/>
      <c r="S143" s="793"/>
      <c r="T143" s="793"/>
      <c r="U143" s="793"/>
      <c r="V143" s="793"/>
      <c r="W143" s="793"/>
      <c r="X143" s="793"/>
      <c r="Y143" s="795"/>
      <c r="Z143" s="795"/>
      <c r="AA143" s="793"/>
      <c r="AB143" s="795"/>
      <c r="AC143" s="795"/>
      <c r="AD143" s="793"/>
      <c r="AE143" s="793"/>
      <c r="AF143" s="793"/>
      <c r="AG143" s="793"/>
      <c r="AH143" s="793"/>
      <c r="AI143" s="793"/>
      <c r="AJ143" s="793"/>
      <c r="AK143" s="793"/>
      <c r="AL143" s="793"/>
      <c r="AM143" s="793"/>
      <c r="AN143" s="793"/>
      <c r="AO143" s="793"/>
      <c r="AP143" s="793"/>
      <c r="AQ143" s="793"/>
      <c r="AR143" s="793"/>
      <c r="AS143" s="793"/>
      <c r="AT143" s="793"/>
      <c r="AU143" s="793"/>
      <c r="AV143" s="793"/>
      <c r="AW143" s="793"/>
      <c r="AX143" s="793"/>
    </row>
    <row r="144" spans="1:50" s="375" customFormat="1" ht="19.5" hidden="1" customHeight="1">
      <c r="A144" s="392" t="e">
        <f>#REF!</f>
        <v>#REF!</v>
      </c>
      <c r="B144" s="392"/>
      <c r="C144" s="392"/>
      <c r="D144" s="392"/>
      <c r="E144" s="392"/>
      <c r="F144" s="392"/>
      <c r="G144" s="388" t="e">
        <f>#REF!</f>
        <v>#REF!</v>
      </c>
      <c r="H144" s="984"/>
      <c r="I144" s="984"/>
      <c r="J144" s="984"/>
      <c r="K144" s="984"/>
      <c r="O144" s="793"/>
      <c r="P144" s="793"/>
      <c r="Q144" s="793"/>
      <c r="R144" s="793"/>
      <c r="S144" s="793"/>
      <c r="T144" s="793"/>
      <c r="U144" s="793"/>
      <c r="V144" s="793"/>
      <c r="W144" s="793"/>
      <c r="X144" s="793"/>
      <c r="Y144" s="795"/>
      <c r="Z144" s="795"/>
      <c r="AA144" s="793"/>
      <c r="AB144" s="795"/>
      <c r="AC144" s="795"/>
      <c r="AD144" s="793"/>
      <c r="AE144" s="793"/>
      <c r="AF144" s="793"/>
      <c r="AG144" s="793"/>
      <c r="AH144" s="793"/>
      <c r="AI144" s="793"/>
      <c r="AJ144" s="793"/>
      <c r="AK144" s="793"/>
      <c r="AL144" s="793"/>
      <c r="AM144" s="793"/>
      <c r="AN144" s="793"/>
      <c r="AO144" s="793"/>
      <c r="AP144" s="793"/>
      <c r="AQ144" s="793"/>
      <c r="AR144" s="793"/>
      <c r="AS144" s="793"/>
      <c r="AT144" s="793"/>
      <c r="AU144" s="793"/>
      <c r="AV144" s="793"/>
      <c r="AW144" s="793"/>
      <c r="AX144" s="793"/>
    </row>
    <row r="145" spans="1:50" s="375" customFormat="1" ht="19.5" hidden="1" customHeight="1">
      <c r="A145" s="389" t="e">
        <f>#REF!</f>
        <v>#REF!</v>
      </c>
      <c r="B145" s="389"/>
      <c r="C145" s="389"/>
      <c r="D145" s="389"/>
      <c r="E145" s="389"/>
      <c r="F145" s="389"/>
      <c r="G145" s="390" t="e">
        <f>#REF!</f>
        <v>#REF!</v>
      </c>
      <c r="H145" s="984" t="e">
        <f>#REF!</f>
        <v>#REF!</v>
      </c>
      <c r="I145" s="984"/>
      <c r="J145" s="984"/>
      <c r="K145" s="984"/>
      <c r="O145" s="793"/>
      <c r="P145" s="793"/>
      <c r="Q145" s="793"/>
      <c r="R145" s="793"/>
      <c r="S145" s="793"/>
      <c r="T145" s="793"/>
      <c r="U145" s="793"/>
      <c r="V145" s="793"/>
      <c r="W145" s="793"/>
      <c r="X145" s="793"/>
      <c r="Y145" s="795"/>
      <c r="Z145" s="795"/>
      <c r="AA145" s="793"/>
      <c r="AB145" s="794"/>
      <c r="AC145" s="795"/>
      <c r="AD145" s="793"/>
      <c r="AE145" s="793"/>
      <c r="AF145" s="793"/>
      <c r="AG145" s="793"/>
      <c r="AH145" s="793"/>
      <c r="AI145" s="793"/>
      <c r="AJ145" s="793"/>
      <c r="AK145" s="793"/>
      <c r="AL145" s="793"/>
      <c r="AM145" s="793"/>
      <c r="AN145" s="793"/>
      <c r="AO145" s="793"/>
      <c r="AP145" s="793"/>
      <c r="AQ145" s="793"/>
      <c r="AR145" s="793"/>
      <c r="AS145" s="793"/>
      <c r="AT145" s="793"/>
      <c r="AU145" s="793"/>
      <c r="AV145" s="793"/>
      <c r="AW145" s="793"/>
      <c r="AX145" s="793"/>
    </row>
    <row r="146" spans="1:50" s="375" customFormat="1" ht="19.5" hidden="1" customHeight="1">
      <c r="A146" s="389" t="e">
        <f>#REF!</f>
        <v>#REF!</v>
      </c>
      <c r="B146" s="389"/>
      <c r="C146" s="389"/>
      <c r="D146" s="389"/>
      <c r="E146" s="389"/>
      <c r="F146" s="389"/>
      <c r="G146" s="390" t="e">
        <f>#REF!</f>
        <v>#REF!</v>
      </c>
      <c r="H146" s="984" t="e">
        <f>#REF!</f>
        <v>#REF!</v>
      </c>
      <c r="I146" s="984"/>
      <c r="J146" s="984"/>
      <c r="K146" s="984"/>
      <c r="O146" s="793"/>
      <c r="P146" s="793"/>
      <c r="Q146" s="793"/>
      <c r="R146" s="793"/>
      <c r="S146" s="793"/>
      <c r="T146" s="793"/>
      <c r="U146" s="793"/>
      <c r="V146" s="793"/>
      <c r="W146" s="793"/>
      <c r="X146" s="793"/>
      <c r="Y146" s="795"/>
      <c r="Z146" s="795"/>
      <c r="AA146" s="793"/>
      <c r="AB146" s="794"/>
      <c r="AC146" s="795"/>
      <c r="AD146" s="793"/>
      <c r="AE146" s="793"/>
      <c r="AF146" s="793"/>
      <c r="AG146" s="793"/>
      <c r="AH146" s="793"/>
      <c r="AI146" s="793"/>
      <c r="AJ146" s="793"/>
      <c r="AK146" s="793"/>
      <c r="AL146" s="793"/>
      <c r="AM146" s="793"/>
      <c r="AN146" s="793"/>
      <c r="AO146" s="793"/>
      <c r="AP146" s="793"/>
      <c r="AQ146" s="793"/>
      <c r="AR146" s="793"/>
      <c r="AS146" s="793"/>
      <c r="AT146" s="793"/>
      <c r="AU146" s="793"/>
      <c r="AV146" s="793"/>
      <c r="AW146" s="793"/>
      <c r="AX146" s="793"/>
    </row>
    <row r="147" spans="1:50" s="375" customFormat="1" ht="19.5" hidden="1" customHeight="1">
      <c r="A147" s="389" t="e">
        <f>#REF!</f>
        <v>#REF!</v>
      </c>
      <c r="B147" s="389"/>
      <c r="C147" s="389"/>
      <c r="D147" s="389"/>
      <c r="E147" s="389"/>
      <c r="F147" s="389"/>
      <c r="G147" s="390" t="e">
        <f>#REF!</f>
        <v>#REF!</v>
      </c>
      <c r="H147" s="984" t="e">
        <f>#REF!</f>
        <v>#REF!</v>
      </c>
      <c r="I147" s="984"/>
      <c r="J147" s="984"/>
      <c r="K147" s="984"/>
      <c r="O147" s="793"/>
      <c r="P147" s="793"/>
      <c r="Q147" s="793"/>
      <c r="R147" s="793"/>
      <c r="S147" s="793"/>
      <c r="T147" s="793"/>
      <c r="U147" s="793"/>
      <c r="V147" s="793"/>
      <c r="W147" s="793"/>
      <c r="X147" s="793"/>
      <c r="Y147" s="795"/>
      <c r="Z147" s="795"/>
      <c r="AA147" s="793"/>
      <c r="AB147" s="794"/>
      <c r="AC147" s="795"/>
      <c r="AD147" s="793"/>
      <c r="AE147" s="793"/>
      <c r="AF147" s="793"/>
      <c r="AG147" s="793"/>
      <c r="AH147" s="793"/>
      <c r="AI147" s="793"/>
      <c r="AJ147" s="793"/>
      <c r="AK147" s="793"/>
      <c r="AL147" s="793"/>
      <c r="AM147" s="793"/>
      <c r="AN147" s="793"/>
      <c r="AO147" s="793"/>
      <c r="AP147" s="793"/>
      <c r="AQ147" s="793"/>
      <c r="AR147" s="793"/>
      <c r="AS147" s="793"/>
      <c r="AT147" s="793"/>
      <c r="AU147" s="793"/>
      <c r="AV147" s="793"/>
      <c r="AW147" s="793"/>
      <c r="AX147" s="793"/>
    </row>
    <row r="148" spans="1:50" s="375" customFormat="1" ht="19.5" hidden="1" customHeight="1">
      <c r="A148" s="399"/>
      <c r="B148" s="399"/>
      <c r="C148" s="399"/>
      <c r="D148" s="399"/>
      <c r="E148" s="399"/>
      <c r="F148" s="399"/>
      <c r="G148" s="388" t="e">
        <f>#REF!</f>
        <v>#REF!</v>
      </c>
      <c r="H148" s="984" t="e">
        <f>#REF!</f>
        <v>#REF!</v>
      </c>
      <c r="I148" s="984"/>
      <c r="J148" s="984"/>
      <c r="K148" s="984"/>
      <c r="O148" s="793"/>
      <c r="P148" s="793"/>
      <c r="Q148" s="793"/>
      <c r="R148" s="793"/>
      <c r="S148" s="793"/>
      <c r="T148" s="793"/>
      <c r="U148" s="793"/>
      <c r="V148" s="793"/>
      <c r="W148" s="793"/>
      <c r="X148" s="793"/>
      <c r="Y148" s="795"/>
      <c r="Z148" s="795"/>
      <c r="AA148" s="793"/>
      <c r="AB148" s="795"/>
      <c r="AC148" s="795"/>
      <c r="AD148" s="793"/>
      <c r="AE148" s="793"/>
      <c r="AF148" s="793"/>
      <c r="AG148" s="793"/>
      <c r="AH148" s="793"/>
      <c r="AI148" s="793"/>
      <c r="AJ148" s="793"/>
      <c r="AK148" s="793"/>
      <c r="AL148" s="793"/>
      <c r="AM148" s="793"/>
      <c r="AN148" s="793"/>
      <c r="AO148" s="793"/>
      <c r="AP148" s="793"/>
      <c r="AQ148" s="793"/>
      <c r="AR148" s="793"/>
      <c r="AS148" s="793"/>
      <c r="AT148" s="793"/>
      <c r="AU148" s="793"/>
      <c r="AV148" s="793"/>
      <c r="AW148" s="793"/>
      <c r="AX148" s="793"/>
    </row>
    <row r="149" spans="1:50" s="375" customFormat="1" ht="33" hidden="1" customHeight="1">
      <c r="A149" s="392" t="e">
        <f>#REF!</f>
        <v>#REF!</v>
      </c>
      <c r="B149" s="392"/>
      <c r="C149" s="392"/>
      <c r="D149" s="392"/>
      <c r="E149" s="392"/>
      <c r="F149" s="392"/>
      <c r="G149" s="388" t="e">
        <f>#REF!</f>
        <v>#REF!</v>
      </c>
      <c r="H149" s="984"/>
      <c r="I149" s="984"/>
      <c r="J149" s="984"/>
      <c r="K149" s="984"/>
      <c r="O149" s="793"/>
      <c r="P149" s="793"/>
      <c r="Q149" s="793"/>
      <c r="R149" s="793"/>
      <c r="S149" s="793"/>
      <c r="T149" s="793"/>
      <c r="U149" s="793"/>
      <c r="V149" s="793"/>
      <c r="W149" s="793"/>
      <c r="X149" s="793"/>
      <c r="Y149" s="795"/>
      <c r="Z149" s="795"/>
      <c r="AA149" s="793"/>
      <c r="AB149" s="795"/>
      <c r="AC149" s="795"/>
      <c r="AD149" s="793"/>
      <c r="AE149" s="793"/>
      <c r="AF149" s="793"/>
      <c r="AG149" s="793"/>
      <c r="AH149" s="793"/>
      <c r="AI149" s="793"/>
      <c r="AJ149" s="793"/>
      <c r="AK149" s="793"/>
      <c r="AL149" s="793"/>
      <c r="AM149" s="793"/>
      <c r="AN149" s="793"/>
      <c r="AO149" s="793"/>
      <c r="AP149" s="793"/>
      <c r="AQ149" s="793"/>
      <c r="AR149" s="793"/>
      <c r="AS149" s="793"/>
      <c r="AT149" s="793"/>
      <c r="AU149" s="793"/>
      <c r="AV149" s="793"/>
      <c r="AW149" s="793"/>
      <c r="AX149" s="793"/>
    </row>
    <row r="150" spans="1:50" s="375" customFormat="1" ht="19.5" hidden="1" customHeight="1">
      <c r="A150" s="399" t="e">
        <f>#REF!</f>
        <v>#REF!</v>
      </c>
      <c r="B150" s="399"/>
      <c r="C150" s="399"/>
      <c r="D150" s="399"/>
      <c r="E150" s="399"/>
      <c r="F150" s="399"/>
      <c r="G150" s="390" t="e">
        <f>#REF!</f>
        <v>#REF!</v>
      </c>
      <c r="H150" s="984" t="e">
        <f>#REF!</f>
        <v>#REF!</v>
      </c>
      <c r="I150" s="984"/>
      <c r="J150" s="984"/>
      <c r="K150" s="984"/>
      <c r="O150" s="793"/>
      <c r="P150" s="793"/>
      <c r="Q150" s="793"/>
      <c r="R150" s="793"/>
      <c r="S150" s="793"/>
      <c r="T150" s="793"/>
      <c r="U150" s="793"/>
      <c r="V150" s="793"/>
      <c r="W150" s="793"/>
      <c r="X150" s="793"/>
      <c r="Y150" s="795"/>
      <c r="Z150" s="795"/>
      <c r="AA150" s="793"/>
      <c r="AB150" s="794"/>
      <c r="AC150" s="795"/>
      <c r="AD150" s="793"/>
      <c r="AE150" s="793"/>
      <c r="AF150" s="793"/>
      <c r="AG150" s="793"/>
      <c r="AH150" s="793"/>
      <c r="AI150" s="793"/>
      <c r="AJ150" s="793"/>
      <c r="AK150" s="793"/>
      <c r="AL150" s="793"/>
      <c r="AM150" s="793"/>
      <c r="AN150" s="793"/>
      <c r="AO150" s="793"/>
      <c r="AP150" s="793"/>
      <c r="AQ150" s="793"/>
      <c r="AR150" s="793"/>
      <c r="AS150" s="793"/>
      <c r="AT150" s="793"/>
      <c r="AU150" s="793"/>
      <c r="AV150" s="793"/>
      <c r="AW150" s="793"/>
      <c r="AX150" s="793"/>
    </row>
    <row r="151" spans="1:50" s="375" customFormat="1" ht="19.5" hidden="1" customHeight="1">
      <c r="A151" s="399" t="e">
        <f>#REF!</f>
        <v>#REF!</v>
      </c>
      <c r="B151" s="399"/>
      <c r="C151" s="399"/>
      <c r="D151" s="399"/>
      <c r="E151" s="399"/>
      <c r="F151" s="399"/>
      <c r="G151" s="390" t="e">
        <f>#REF!</f>
        <v>#REF!</v>
      </c>
      <c r="H151" s="984" t="e">
        <f>#REF!</f>
        <v>#REF!</v>
      </c>
      <c r="I151" s="984"/>
      <c r="J151" s="984"/>
      <c r="K151" s="984"/>
      <c r="O151" s="793"/>
      <c r="P151" s="793"/>
      <c r="Q151" s="793"/>
      <c r="R151" s="793"/>
      <c r="S151" s="793"/>
      <c r="T151" s="793"/>
      <c r="U151" s="793"/>
      <c r="V151" s="793"/>
      <c r="W151" s="793"/>
      <c r="X151" s="793"/>
      <c r="Y151" s="795"/>
      <c r="Z151" s="795"/>
      <c r="AA151" s="793"/>
      <c r="AB151" s="794"/>
      <c r="AC151" s="795"/>
      <c r="AD151" s="793"/>
      <c r="AE151" s="793"/>
      <c r="AF151" s="793"/>
      <c r="AG151" s="793"/>
      <c r="AH151" s="793"/>
      <c r="AI151" s="793"/>
      <c r="AJ151" s="793"/>
      <c r="AK151" s="793"/>
      <c r="AL151" s="793"/>
      <c r="AM151" s="793"/>
      <c r="AN151" s="793"/>
      <c r="AO151" s="793"/>
      <c r="AP151" s="793"/>
      <c r="AQ151" s="793"/>
      <c r="AR151" s="793"/>
      <c r="AS151" s="793"/>
      <c r="AT151" s="793"/>
      <c r="AU151" s="793"/>
      <c r="AV151" s="793"/>
      <c r="AW151" s="793"/>
      <c r="AX151" s="793"/>
    </row>
    <row r="152" spans="1:50" s="375" customFormat="1" ht="19.5" hidden="1" customHeight="1">
      <c r="A152" s="399" t="e">
        <f>#REF!</f>
        <v>#REF!</v>
      </c>
      <c r="B152" s="399"/>
      <c r="C152" s="399"/>
      <c r="D152" s="399"/>
      <c r="E152" s="399"/>
      <c r="F152" s="399"/>
      <c r="G152" s="390" t="e">
        <f>#REF!</f>
        <v>#REF!</v>
      </c>
      <c r="H152" s="984" t="e">
        <f>#REF!</f>
        <v>#REF!</v>
      </c>
      <c r="I152" s="984"/>
      <c r="J152" s="984"/>
      <c r="K152" s="984"/>
      <c r="O152" s="793"/>
      <c r="P152" s="793"/>
      <c r="Q152" s="793"/>
      <c r="R152" s="793"/>
      <c r="S152" s="793"/>
      <c r="T152" s="793"/>
      <c r="U152" s="793"/>
      <c r="V152" s="793"/>
      <c r="W152" s="793"/>
      <c r="X152" s="793"/>
      <c r="Y152" s="795"/>
      <c r="Z152" s="795"/>
      <c r="AA152" s="793"/>
      <c r="AB152" s="794"/>
      <c r="AC152" s="795"/>
      <c r="AD152" s="793"/>
      <c r="AE152" s="793"/>
      <c r="AF152" s="793"/>
      <c r="AG152" s="793"/>
      <c r="AH152" s="793"/>
      <c r="AI152" s="793"/>
      <c r="AJ152" s="793"/>
      <c r="AK152" s="793"/>
      <c r="AL152" s="793"/>
      <c r="AM152" s="793"/>
      <c r="AN152" s="793"/>
      <c r="AO152" s="793"/>
      <c r="AP152" s="793"/>
      <c r="AQ152" s="793"/>
      <c r="AR152" s="793"/>
      <c r="AS152" s="793"/>
      <c r="AT152" s="793"/>
      <c r="AU152" s="793"/>
      <c r="AV152" s="793"/>
      <c r="AW152" s="793"/>
      <c r="AX152" s="793"/>
    </row>
    <row r="153" spans="1:50" s="375" customFormat="1" ht="19.5" hidden="1" customHeight="1">
      <c r="A153" s="399"/>
      <c r="B153" s="399"/>
      <c r="C153" s="399"/>
      <c r="D153" s="399"/>
      <c r="E153" s="399"/>
      <c r="F153" s="399"/>
      <c r="G153" s="388" t="e">
        <f>#REF!</f>
        <v>#REF!</v>
      </c>
      <c r="H153" s="984" t="e">
        <f>#REF!</f>
        <v>#REF!</v>
      </c>
      <c r="I153" s="984"/>
      <c r="J153" s="984"/>
      <c r="K153" s="984"/>
      <c r="O153" s="793"/>
      <c r="P153" s="793"/>
      <c r="Q153" s="793"/>
      <c r="R153" s="793"/>
      <c r="S153" s="793"/>
      <c r="T153" s="793"/>
      <c r="U153" s="793"/>
      <c r="V153" s="793"/>
      <c r="W153" s="793"/>
      <c r="X153" s="793"/>
      <c r="Y153" s="795"/>
      <c r="Z153" s="795"/>
      <c r="AA153" s="793"/>
      <c r="AB153" s="795"/>
      <c r="AC153" s="795"/>
      <c r="AD153" s="793"/>
      <c r="AE153" s="793"/>
      <c r="AF153" s="793"/>
      <c r="AG153" s="793"/>
      <c r="AH153" s="793"/>
      <c r="AI153" s="793"/>
      <c r="AJ153" s="793"/>
      <c r="AK153" s="793"/>
      <c r="AL153" s="793"/>
      <c r="AM153" s="793"/>
      <c r="AN153" s="793"/>
      <c r="AO153" s="793"/>
      <c r="AP153" s="793"/>
      <c r="AQ153" s="793"/>
      <c r="AR153" s="793"/>
      <c r="AS153" s="793"/>
      <c r="AT153" s="793"/>
      <c r="AU153" s="793"/>
      <c r="AV153" s="793"/>
      <c r="AW153" s="793"/>
      <c r="AX153" s="793"/>
    </row>
    <row r="154" spans="1:50" s="375" customFormat="1" ht="19.5" hidden="1" customHeight="1">
      <c r="A154" s="392" t="e">
        <f>#REF!</f>
        <v>#REF!</v>
      </c>
      <c r="B154" s="392"/>
      <c r="C154" s="392"/>
      <c r="D154" s="392"/>
      <c r="E154" s="392"/>
      <c r="F154" s="392"/>
      <c r="G154" s="388" t="e">
        <f>#REF!</f>
        <v>#REF!</v>
      </c>
      <c r="H154" s="984"/>
      <c r="I154" s="984"/>
      <c r="J154" s="984"/>
      <c r="K154" s="984"/>
      <c r="O154" s="793"/>
      <c r="P154" s="793"/>
      <c r="Q154" s="793"/>
      <c r="R154" s="793"/>
      <c r="S154" s="793"/>
      <c r="T154" s="793"/>
      <c r="U154" s="793"/>
      <c r="V154" s="793"/>
      <c r="W154" s="793"/>
      <c r="X154" s="793"/>
      <c r="Y154" s="795"/>
      <c r="Z154" s="795"/>
      <c r="AA154" s="793"/>
      <c r="AB154" s="795"/>
      <c r="AC154" s="795"/>
      <c r="AD154" s="793"/>
      <c r="AE154" s="793"/>
      <c r="AF154" s="793"/>
      <c r="AG154" s="793"/>
      <c r="AH154" s="793"/>
      <c r="AI154" s="793"/>
      <c r="AJ154" s="793"/>
      <c r="AK154" s="793"/>
      <c r="AL154" s="793"/>
      <c r="AM154" s="793"/>
      <c r="AN154" s="793"/>
      <c r="AO154" s="793"/>
      <c r="AP154" s="793"/>
      <c r="AQ154" s="793"/>
      <c r="AR154" s="793"/>
      <c r="AS154" s="793"/>
      <c r="AT154" s="793"/>
      <c r="AU154" s="793"/>
      <c r="AV154" s="793"/>
      <c r="AW154" s="793"/>
      <c r="AX154" s="793"/>
    </row>
    <row r="155" spans="1:50" s="375" customFormat="1" ht="19.5" hidden="1" customHeight="1">
      <c r="A155" s="389" t="e">
        <f>#REF!</f>
        <v>#REF!</v>
      </c>
      <c r="B155" s="389"/>
      <c r="C155" s="389"/>
      <c r="D155" s="389"/>
      <c r="E155" s="389"/>
      <c r="F155" s="389"/>
      <c r="G155" s="390" t="e">
        <f>#REF!</f>
        <v>#REF!</v>
      </c>
      <c r="H155" s="984" t="e">
        <f>#REF!</f>
        <v>#REF!</v>
      </c>
      <c r="I155" s="984"/>
      <c r="J155" s="984"/>
      <c r="K155" s="984"/>
      <c r="O155" s="793"/>
      <c r="P155" s="793"/>
      <c r="Q155" s="793"/>
      <c r="R155" s="793"/>
      <c r="S155" s="793"/>
      <c r="T155" s="793"/>
      <c r="U155" s="793"/>
      <c r="V155" s="793"/>
      <c r="W155" s="793"/>
      <c r="X155" s="793"/>
      <c r="Y155" s="795"/>
      <c r="Z155" s="795"/>
      <c r="AA155" s="793"/>
      <c r="AB155" s="794"/>
      <c r="AC155" s="795"/>
      <c r="AD155" s="793"/>
      <c r="AE155" s="793"/>
      <c r="AF155" s="793"/>
      <c r="AG155" s="793"/>
      <c r="AH155" s="793"/>
      <c r="AI155" s="793"/>
      <c r="AJ155" s="793"/>
      <c r="AK155" s="793"/>
      <c r="AL155" s="793"/>
      <c r="AM155" s="793"/>
      <c r="AN155" s="793"/>
      <c r="AO155" s="793"/>
      <c r="AP155" s="793"/>
      <c r="AQ155" s="793"/>
      <c r="AR155" s="793"/>
      <c r="AS155" s="793"/>
      <c r="AT155" s="793"/>
      <c r="AU155" s="793"/>
      <c r="AV155" s="793"/>
      <c r="AW155" s="793"/>
      <c r="AX155" s="793"/>
    </row>
    <row r="156" spans="1:50" s="375" customFormat="1" ht="19.5" hidden="1" customHeight="1">
      <c r="A156" s="389" t="e">
        <f>#REF!</f>
        <v>#REF!</v>
      </c>
      <c r="B156" s="389"/>
      <c r="C156" s="389"/>
      <c r="D156" s="389"/>
      <c r="E156" s="389"/>
      <c r="F156" s="389"/>
      <c r="G156" s="390" t="e">
        <f>#REF!</f>
        <v>#REF!</v>
      </c>
      <c r="H156" s="984" t="e">
        <f>#REF!</f>
        <v>#REF!</v>
      </c>
      <c r="I156" s="984"/>
      <c r="J156" s="984"/>
      <c r="K156" s="984"/>
      <c r="O156" s="793"/>
      <c r="P156" s="793"/>
      <c r="Q156" s="793"/>
      <c r="R156" s="793"/>
      <c r="S156" s="793"/>
      <c r="T156" s="793"/>
      <c r="U156" s="793"/>
      <c r="V156" s="793"/>
      <c r="W156" s="793"/>
      <c r="X156" s="793"/>
      <c r="Y156" s="795"/>
      <c r="Z156" s="795"/>
      <c r="AA156" s="793"/>
      <c r="AB156" s="794"/>
      <c r="AC156" s="795"/>
      <c r="AD156" s="793"/>
      <c r="AE156" s="793"/>
      <c r="AF156" s="793"/>
      <c r="AG156" s="793"/>
      <c r="AH156" s="793"/>
      <c r="AI156" s="793"/>
      <c r="AJ156" s="793"/>
      <c r="AK156" s="793"/>
      <c r="AL156" s="793"/>
      <c r="AM156" s="793"/>
      <c r="AN156" s="793"/>
      <c r="AO156" s="793"/>
      <c r="AP156" s="793"/>
      <c r="AQ156" s="793"/>
      <c r="AR156" s="793"/>
      <c r="AS156" s="793"/>
      <c r="AT156" s="793"/>
      <c r="AU156" s="793"/>
      <c r="AV156" s="793"/>
      <c r="AW156" s="793"/>
      <c r="AX156" s="793"/>
    </row>
    <row r="157" spans="1:50" s="375" customFormat="1" ht="19.5" hidden="1" customHeight="1">
      <c r="A157" s="399"/>
      <c r="B157" s="399"/>
      <c r="C157" s="399"/>
      <c r="D157" s="399"/>
      <c r="E157" s="399"/>
      <c r="F157" s="399"/>
      <c r="G157" s="388" t="e">
        <f>#REF!</f>
        <v>#REF!</v>
      </c>
      <c r="H157" s="984" t="e">
        <f>#REF!</f>
        <v>#REF!</v>
      </c>
      <c r="I157" s="984"/>
      <c r="J157" s="984"/>
      <c r="K157" s="984"/>
      <c r="O157" s="793"/>
      <c r="P157" s="793"/>
      <c r="Q157" s="793"/>
      <c r="R157" s="793"/>
      <c r="S157" s="793"/>
      <c r="T157" s="793"/>
      <c r="U157" s="793"/>
      <c r="V157" s="793"/>
      <c r="W157" s="793"/>
      <c r="X157" s="793"/>
      <c r="Y157" s="795"/>
      <c r="Z157" s="795"/>
      <c r="AA157" s="793"/>
      <c r="AB157" s="795"/>
      <c r="AC157" s="795"/>
      <c r="AD157" s="793"/>
      <c r="AE157" s="793"/>
      <c r="AF157" s="793"/>
      <c r="AG157" s="793"/>
      <c r="AH157" s="793"/>
      <c r="AI157" s="793"/>
      <c r="AJ157" s="793"/>
      <c r="AK157" s="793"/>
      <c r="AL157" s="793"/>
      <c r="AM157" s="793"/>
      <c r="AN157" s="793"/>
      <c r="AO157" s="793"/>
      <c r="AP157" s="793"/>
      <c r="AQ157" s="793"/>
      <c r="AR157" s="793"/>
      <c r="AS157" s="793"/>
      <c r="AT157" s="793"/>
      <c r="AU157" s="793"/>
      <c r="AV157" s="793"/>
      <c r="AW157" s="793"/>
      <c r="AX157" s="793"/>
    </row>
    <row r="158" spans="1:50" s="375" customFormat="1" ht="33" hidden="1" customHeight="1">
      <c r="A158" s="392" t="e">
        <f>#REF!</f>
        <v>#REF!</v>
      </c>
      <c r="B158" s="392"/>
      <c r="C158" s="392"/>
      <c r="D158" s="392"/>
      <c r="E158" s="392"/>
      <c r="F158" s="392"/>
      <c r="G158" s="388" t="e">
        <f>#REF!</f>
        <v>#REF!</v>
      </c>
      <c r="H158" s="984"/>
      <c r="I158" s="984"/>
      <c r="J158" s="984"/>
      <c r="K158" s="984"/>
      <c r="O158" s="793"/>
      <c r="P158" s="793"/>
      <c r="Q158" s="793"/>
      <c r="R158" s="793"/>
      <c r="S158" s="793"/>
      <c r="T158" s="793"/>
      <c r="U158" s="793"/>
      <c r="V158" s="793"/>
      <c r="W158" s="793"/>
      <c r="X158" s="793"/>
      <c r="Y158" s="795"/>
      <c r="Z158" s="795"/>
      <c r="AA158" s="793"/>
      <c r="AB158" s="795"/>
      <c r="AC158" s="795"/>
      <c r="AD158" s="793"/>
      <c r="AE158" s="793"/>
      <c r="AF158" s="793"/>
      <c r="AG158" s="793"/>
      <c r="AH158" s="793"/>
      <c r="AI158" s="793"/>
      <c r="AJ158" s="793"/>
      <c r="AK158" s="793"/>
      <c r="AL158" s="793"/>
      <c r="AM158" s="793"/>
      <c r="AN158" s="793"/>
      <c r="AO158" s="793"/>
      <c r="AP158" s="793"/>
      <c r="AQ158" s="793"/>
      <c r="AR158" s="793"/>
      <c r="AS158" s="793"/>
      <c r="AT158" s="793"/>
      <c r="AU158" s="793"/>
      <c r="AV158" s="793"/>
      <c r="AW158" s="793"/>
      <c r="AX158" s="793"/>
    </row>
    <row r="159" spans="1:50" s="375" customFormat="1" ht="19.5" hidden="1" customHeight="1">
      <c r="A159" s="389" t="e">
        <f>#REF!</f>
        <v>#REF!</v>
      </c>
      <c r="B159" s="389"/>
      <c r="C159" s="389"/>
      <c r="D159" s="389"/>
      <c r="E159" s="389"/>
      <c r="F159" s="389"/>
      <c r="G159" s="390" t="e">
        <f>#REF!</f>
        <v>#REF!</v>
      </c>
      <c r="H159" s="984" t="e">
        <f>#REF!</f>
        <v>#REF!</v>
      </c>
      <c r="I159" s="984"/>
      <c r="J159" s="984"/>
      <c r="K159" s="984"/>
      <c r="O159" s="793"/>
      <c r="P159" s="793"/>
      <c r="Q159" s="793"/>
      <c r="R159" s="793"/>
      <c r="S159" s="793"/>
      <c r="T159" s="793"/>
      <c r="U159" s="793"/>
      <c r="V159" s="793"/>
      <c r="W159" s="793"/>
      <c r="X159" s="793"/>
      <c r="Y159" s="795"/>
      <c r="Z159" s="795"/>
      <c r="AA159" s="793"/>
      <c r="AB159" s="794"/>
      <c r="AC159" s="795"/>
      <c r="AD159" s="793"/>
      <c r="AE159" s="793"/>
      <c r="AF159" s="793"/>
      <c r="AG159" s="793"/>
      <c r="AH159" s="793"/>
      <c r="AI159" s="793"/>
      <c r="AJ159" s="793"/>
      <c r="AK159" s="793"/>
      <c r="AL159" s="793"/>
      <c r="AM159" s="793"/>
      <c r="AN159" s="793"/>
      <c r="AO159" s="793"/>
      <c r="AP159" s="793"/>
      <c r="AQ159" s="793"/>
      <c r="AR159" s="793"/>
      <c r="AS159" s="793"/>
      <c r="AT159" s="793"/>
      <c r="AU159" s="793"/>
      <c r="AV159" s="793"/>
      <c r="AW159" s="793"/>
      <c r="AX159" s="793"/>
    </row>
    <row r="160" spans="1:50" s="375" customFormat="1" ht="19.5" hidden="1" customHeight="1">
      <c r="A160" s="389" t="e">
        <f>#REF!</f>
        <v>#REF!</v>
      </c>
      <c r="B160" s="389"/>
      <c r="C160" s="389"/>
      <c r="D160" s="389"/>
      <c r="E160" s="389"/>
      <c r="F160" s="389"/>
      <c r="G160" s="390" t="e">
        <f>#REF!</f>
        <v>#REF!</v>
      </c>
      <c r="H160" s="984" t="e">
        <f>#REF!</f>
        <v>#REF!</v>
      </c>
      <c r="I160" s="984"/>
      <c r="J160" s="984"/>
      <c r="K160" s="984"/>
      <c r="O160" s="793"/>
      <c r="P160" s="793"/>
      <c r="Q160" s="793"/>
      <c r="R160" s="793"/>
      <c r="S160" s="793"/>
      <c r="T160" s="793"/>
      <c r="U160" s="793"/>
      <c r="V160" s="793"/>
      <c r="W160" s="793"/>
      <c r="X160" s="793"/>
      <c r="Y160" s="795"/>
      <c r="Z160" s="795"/>
      <c r="AA160" s="793"/>
      <c r="AB160" s="794"/>
      <c r="AC160" s="795"/>
      <c r="AD160" s="793"/>
      <c r="AE160" s="793"/>
      <c r="AF160" s="793"/>
      <c r="AG160" s="793"/>
      <c r="AH160" s="793"/>
      <c r="AI160" s="793"/>
      <c r="AJ160" s="793"/>
      <c r="AK160" s="793"/>
      <c r="AL160" s="793"/>
      <c r="AM160" s="793"/>
      <c r="AN160" s="793"/>
      <c r="AO160" s="793"/>
      <c r="AP160" s="793"/>
      <c r="AQ160" s="793"/>
      <c r="AR160" s="793"/>
      <c r="AS160" s="793"/>
      <c r="AT160" s="793"/>
      <c r="AU160" s="793"/>
      <c r="AV160" s="793"/>
      <c r="AW160" s="793"/>
      <c r="AX160" s="793"/>
    </row>
    <row r="161" spans="1:50" s="375" customFormat="1" ht="19.5" hidden="1" customHeight="1">
      <c r="A161" s="389" t="e">
        <f>#REF!</f>
        <v>#REF!</v>
      </c>
      <c r="B161" s="389"/>
      <c r="C161" s="389"/>
      <c r="D161" s="389"/>
      <c r="E161" s="389"/>
      <c r="F161" s="389"/>
      <c r="G161" s="390" t="e">
        <f>#REF!</f>
        <v>#REF!</v>
      </c>
      <c r="H161" s="984" t="e">
        <f>#REF!</f>
        <v>#REF!</v>
      </c>
      <c r="I161" s="984"/>
      <c r="J161" s="984"/>
      <c r="K161" s="984"/>
      <c r="O161" s="793"/>
      <c r="P161" s="793"/>
      <c r="Q161" s="793"/>
      <c r="R161" s="793"/>
      <c r="S161" s="793"/>
      <c r="T161" s="793"/>
      <c r="U161" s="793"/>
      <c r="V161" s="793"/>
      <c r="W161" s="793"/>
      <c r="X161" s="793"/>
      <c r="Y161" s="795"/>
      <c r="Z161" s="795"/>
      <c r="AA161" s="793"/>
      <c r="AB161" s="794"/>
      <c r="AC161" s="795"/>
      <c r="AD161" s="793"/>
      <c r="AE161" s="793"/>
      <c r="AF161" s="793"/>
      <c r="AG161" s="793"/>
      <c r="AH161" s="793"/>
      <c r="AI161" s="793"/>
      <c r="AJ161" s="793"/>
      <c r="AK161" s="793"/>
      <c r="AL161" s="793"/>
      <c r="AM161" s="793"/>
      <c r="AN161" s="793"/>
      <c r="AO161" s="793"/>
      <c r="AP161" s="793"/>
      <c r="AQ161" s="793"/>
      <c r="AR161" s="793"/>
      <c r="AS161" s="793"/>
      <c r="AT161" s="793"/>
      <c r="AU161" s="793"/>
      <c r="AV161" s="793"/>
      <c r="AW161" s="793"/>
      <c r="AX161" s="793"/>
    </row>
    <row r="162" spans="1:50" s="375" customFormat="1" ht="19.5" hidden="1" customHeight="1">
      <c r="A162" s="389" t="e">
        <f>#REF!</f>
        <v>#REF!</v>
      </c>
      <c r="B162" s="389"/>
      <c r="C162" s="389"/>
      <c r="D162" s="389"/>
      <c r="E162" s="389"/>
      <c r="F162" s="389"/>
      <c r="G162" s="390" t="e">
        <f>#REF!</f>
        <v>#REF!</v>
      </c>
      <c r="H162" s="984" t="e">
        <f>#REF!</f>
        <v>#REF!</v>
      </c>
      <c r="I162" s="984"/>
      <c r="J162" s="984"/>
      <c r="K162" s="984"/>
      <c r="O162" s="793"/>
      <c r="P162" s="793"/>
      <c r="Q162" s="793"/>
      <c r="R162" s="793"/>
      <c r="S162" s="793"/>
      <c r="T162" s="793"/>
      <c r="U162" s="793"/>
      <c r="V162" s="793"/>
      <c r="W162" s="793"/>
      <c r="X162" s="793"/>
      <c r="Y162" s="795"/>
      <c r="Z162" s="795"/>
      <c r="AA162" s="793"/>
      <c r="AB162" s="794"/>
      <c r="AC162" s="795"/>
      <c r="AD162" s="793"/>
      <c r="AE162" s="793"/>
      <c r="AF162" s="793"/>
      <c r="AG162" s="793"/>
      <c r="AH162" s="793"/>
      <c r="AI162" s="793"/>
      <c r="AJ162" s="793"/>
      <c r="AK162" s="793"/>
      <c r="AL162" s="793"/>
      <c r="AM162" s="793"/>
      <c r="AN162" s="793"/>
      <c r="AO162" s="793"/>
      <c r="AP162" s="793"/>
      <c r="AQ162" s="793"/>
      <c r="AR162" s="793"/>
      <c r="AS162" s="793"/>
      <c r="AT162" s="793"/>
      <c r="AU162" s="793"/>
      <c r="AV162" s="793"/>
      <c r="AW162" s="793"/>
      <c r="AX162" s="793"/>
    </row>
    <row r="163" spans="1:50" s="375" customFormat="1" ht="19.5" hidden="1" customHeight="1">
      <c r="A163" s="389" t="e">
        <f>#REF!</f>
        <v>#REF!</v>
      </c>
      <c r="B163" s="389"/>
      <c r="C163" s="389"/>
      <c r="D163" s="389"/>
      <c r="E163" s="389"/>
      <c r="F163" s="389"/>
      <c r="G163" s="390" t="e">
        <f>#REF!</f>
        <v>#REF!</v>
      </c>
      <c r="H163" s="984" t="e">
        <f>#REF!</f>
        <v>#REF!</v>
      </c>
      <c r="I163" s="984"/>
      <c r="J163" s="984"/>
      <c r="K163" s="984"/>
      <c r="O163" s="793"/>
      <c r="P163" s="793"/>
      <c r="Q163" s="793"/>
      <c r="R163" s="793"/>
      <c r="S163" s="793"/>
      <c r="T163" s="793"/>
      <c r="U163" s="793"/>
      <c r="V163" s="793"/>
      <c r="W163" s="793"/>
      <c r="X163" s="793"/>
      <c r="Y163" s="795"/>
      <c r="Z163" s="795"/>
      <c r="AA163" s="793"/>
      <c r="AB163" s="794"/>
      <c r="AC163" s="795"/>
      <c r="AD163" s="793"/>
      <c r="AE163" s="793"/>
      <c r="AF163" s="793"/>
      <c r="AG163" s="793"/>
      <c r="AH163" s="793"/>
      <c r="AI163" s="793"/>
      <c r="AJ163" s="793"/>
      <c r="AK163" s="793"/>
      <c r="AL163" s="793"/>
      <c r="AM163" s="793"/>
      <c r="AN163" s="793"/>
      <c r="AO163" s="793"/>
      <c r="AP163" s="793"/>
      <c r="AQ163" s="793"/>
      <c r="AR163" s="793"/>
      <c r="AS163" s="793"/>
      <c r="AT163" s="793"/>
      <c r="AU163" s="793"/>
      <c r="AV163" s="793"/>
      <c r="AW163" s="793"/>
      <c r="AX163" s="793"/>
    </row>
    <row r="164" spans="1:50" s="375" customFormat="1" ht="19.5" hidden="1" customHeight="1">
      <c r="A164" s="389" t="e">
        <f>#REF!</f>
        <v>#REF!</v>
      </c>
      <c r="B164" s="389"/>
      <c r="C164" s="389"/>
      <c r="D164" s="389"/>
      <c r="E164" s="389"/>
      <c r="F164" s="389"/>
      <c r="G164" s="390" t="e">
        <f>#REF!</f>
        <v>#REF!</v>
      </c>
      <c r="H164" s="984" t="e">
        <f>#REF!</f>
        <v>#REF!</v>
      </c>
      <c r="I164" s="984"/>
      <c r="J164" s="984"/>
      <c r="K164" s="984"/>
      <c r="O164" s="793"/>
      <c r="P164" s="793"/>
      <c r="Q164" s="793"/>
      <c r="R164" s="793"/>
      <c r="S164" s="793"/>
      <c r="T164" s="793"/>
      <c r="U164" s="793"/>
      <c r="V164" s="793"/>
      <c r="W164" s="793"/>
      <c r="X164" s="793"/>
      <c r="Y164" s="795"/>
      <c r="Z164" s="795"/>
      <c r="AA164" s="793"/>
      <c r="AB164" s="794"/>
      <c r="AC164" s="795"/>
      <c r="AD164" s="793"/>
      <c r="AE164" s="793"/>
      <c r="AF164" s="793"/>
      <c r="AG164" s="793"/>
      <c r="AH164" s="793"/>
      <c r="AI164" s="793"/>
      <c r="AJ164" s="793"/>
      <c r="AK164" s="793"/>
      <c r="AL164" s="793"/>
      <c r="AM164" s="793"/>
      <c r="AN164" s="793"/>
      <c r="AO164" s="793"/>
      <c r="AP164" s="793"/>
      <c r="AQ164" s="793"/>
      <c r="AR164" s="793"/>
      <c r="AS164" s="793"/>
      <c r="AT164" s="793"/>
      <c r="AU164" s="793"/>
      <c r="AV164" s="793"/>
      <c r="AW164" s="793"/>
      <c r="AX164" s="793"/>
    </row>
    <row r="165" spans="1:50" s="375" customFormat="1" ht="19.5" hidden="1" customHeight="1">
      <c r="A165" s="399"/>
      <c r="B165" s="399"/>
      <c r="C165" s="399"/>
      <c r="D165" s="399"/>
      <c r="E165" s="399"/>
      <c r="F165" s="399"/>
      <c r="G165" s="388" t="e">
        <f>#REF!</f>
        <v>#REF!</v>
      </c>
      <c r="H165" s="984" t="e">
        <f>#REF!</f>
        <v>#REF!</v>
      </c>
      <c r="I165" s="984"/>
      <c r="J165" s="984"/>
      <c r="K165" s="984"/>
      <c r="O165" s="793"/>
      <c r="P165" s="793"/>
      <c r="Q165" s="793"/>
      <c r="R165" s="793"/>
      <c r="S165" s="793"/>
      <c r="T165" s="793"/>
      <c r="U165" s="793"/>
      <c r="V165" s="793"/>
      <c r="W165" s="793"/>
      <c r="X165" s="793"/>
      <c r="Y165" s="795"/>
      <c r="Z165" s="795"/>
      <c r="AA165" s="793"/>
      <c r="AB165" s="795"/>
      <c r="AC165" s="795"/>
      <c r="AD165" s="793"/>
      <c r="AE165" s="793"/>
      <c r="AF165" s="793"/>
      <c r="AG165" s="793"/>
      <c r="AH165" s="793"/>
      <c r="AI165" s="793"/>
      <c r="AJ165" s="793"/>
      <c r="AK165" s="793"/>
      <c r="AL165" s="793"/>
      <c r="AM165" s="793"/>
      <c r="AN165" s="793"/>
      <c r="AO165" s="793"/>
      <c r="AP165" s="793"/>
      <c r="AQ165" s="793"/>
      <c r="AR165" s="793"/>
      <c r="AS165" s="793"/>
      <c r="AT165" s="793"/>
      <c r="AU165" s="793"/>
      <c r="AV165" s="793"/>
      <c r="AW165" s="793"/>
      <c r="AX165" s="793"/>
    </row>
    <row r="166" spans="1:50" s="375" customFormat="1" ht="33" hidden="1" customHeight="1">
      <c r="A166" s="392" t="e">
        <f>#REF!</f>
        <v>#REF!</v>
      </c>
      <c r="B166" s="392"/>
      <c r="C166" s="392"/>
      <c r="D166" s="392"/>
      <c r="E166" s="392"/>
      <c r="F166" s="392"/>
      <c r="G166" s="388" t="e">
        <f>#REF!</f>
        <v>#REF!</v>
      </c>
      <c r="H166" s="984"/>
      <c r="I166" s="984"/>
      <c r="J166" s="984"/>
      <c r="K166" s="984"/>
      <c r="O166" s="793"/>
      <c r="P166" s="793"/>
      <c r="Q166" s="793"/>
      <c r="R166" s="793"/>
      <c r="S166" s="793"/>
      <c r="T166" s="793"/>
      <c r="U166" s="793"/>
      <c r="V166" s="793"/>
      <c r="W166" s="793"/>
      <c r="X166" s="793"/>
      <c r="Y166" s="795"/>
      <c r="Z166" s="795"/>
      <c r="AA166" s="793"/>
      <c r="AB166" s="795"/>
      <c r="AC166" s="795"/>
      <c r="AD166" s="793"/>
      <c r="AE166" s="793"/>
      <c r="AF166" s="793"/>
      <c r="AG166" s="793"/>
      <c r="AH166" s="793"/>
      <c r="AI166" s="793"/>
      <c r="AJ166" s="793"/>
      <c r="AK166" s="793"/>
      <c r="AL166" s="793"/>
      <c r="AM166" s="793"/>
      <c r="AN166" s="793"/>
      <c r="AO166" s="793"/>
      <c r="AP166" s="793"/>
      <c r="AQ166" s="793"/>
      <c r="AR166" s="793"/>
      <c r="AS166" s="793"/>
      <c r="AT166" s="793"/>
      <c r="AU166" s="793"/>
      <c r="AV166" s="793"/>
      <c r="AW166" s="793"/>
      <c r="AX166" s="793"/>
    </row>
    <row r="167" spans="1:50" s="375" customFormat="1" ht="33" hidden="1" customHeight="1">
      <c r="A167" s="389" t="e">
        <f>#REF!</f>
        <v>#REF!</v>
      </c>
      <c r="B167" s="389"/>
      <c r="C167" s="389"/>
      <c r="D167" s="389"/>
      <c r="E167" s="389"/>
      <c r="F167" s="389"/>
      <c r="G167" s="390" t="e">
        <f>#REF!</f>
        <v>#REF!</v>
      </c>
      <c r="H167" s="984" t="e">
        <f>#REF!</f>
        <v>#REF!</v>
      </c>
      <c r="I167" s="984"/>
      <c r="J167" s="984"/>
      <c r="K167" s="984"/>
      <c r="O167" s="793"/>
      <c r="P167" s="793"/>
      <c r="Q167" s="793"/>
      <c r="R167" s="793"/>
      <c r="S167" s="793"/>
      <c r="T167" s="793"/>
      <c r="U167" s="793"/>
      <c r="V167" s="793"/>
      <c r="W167" s="793"/>
      <c r="X167" s="793"/>
      <c r="Y167" s="795"/>
      <c r="Z167" s="795"/>
      <c r="AA167" s="793"/>
      <c r="AB167" s="794"/>
      <c r="AC167" s="795"/>
      <c r="AD167" s="793"/>
      <c r="AE167" s="793"/>
      <c r="AF167" s="793"/>
      <c r="AG167" s="793"/>
      <c r="AH167" s="793"/>
      <c r="AI167" s="793"/>
      <c r="AJ167" s="793"/>
      <c r="AK167" s="793"/>
      <c r="AL167" s="793"/>
      <c r="AM167" s="793"/>
      <c r="AN167" s="793"/>
      <c r="AO167" s="793"/>
      <c r="AP167" s="793"/>
      <c r="AQ167" s="793"/>
      <c r="AR167" s="793"/>
      <c r="AS167" s="793"/>
      <c r="AT167" s="793"/>
      <c r="AU167" s="793"/>
      <c r="AV167" s="793"/>
      <c r="AW167" s="793"/>
      <c r="AX167" s="793"/>
    </row>
    <row r="168" spans="1:50" s="375" customFormat="1" ht="19.5" hidden="1" customHeight="1">
      <c r="A168" s="389" t="e">
        <f>#REF!</f>
        <v>#REF!</v>
      </c>
      <c r="B168" s="389"/>
      <c r="C168" s="389"/>
      <c r="D168" s="389"/>
      <c r="E168" s="389"/>
      <c r="F168" s="389"/>
      <c r="G168" s="390" t="e">
        <f>#REF!</f>
        <v>#REF!</v>
      </c>
      <c r="H168" s="984" t="e">
        <f>#REF!</f>
        <v>#REF!</v>
      </c>
      <c r="I168" s="984"/>
      <c r="J168" s="984"/>
      <c r="K168" s="984"/>
      <c r="O168" s="793"/>
      <c r="P168" s="793"/>
      <c r="Q168" s="793"/>
      <c r="R168" s="793"/>
      <c r="S168" s="793"/>
      <c r="T168" s="793"/>
      <c r="U168" s="793"/>
      <c r="V168" s="793"/>
      <c r="W168" s="793"/>
      <c r="X168" s="793"/>
      <c r="Y168" s="795"/>
      <c r="Z168" s="795"/>
      <c r="AA168" s="793"/>
      <c r="AB168" s="794"/>
      <c r="AC168" s="795"/>
      <c r="AD168" s="793"/>
      <c r="AE168" s="793"/>
      <c r="AF168" s="793"/>
      <c r="AG168" s="793"/>
      <c r="AH168" s="793"/>
      <c r="AI168" s="793"/>
      <c r="AJ168" s="793"/>
      <c r="AK168" s="793"/>
      <c r="AL168" s="793"/>
      <c r="AM168" s="793"/>
      <c r="AN168" s="793"/>
      <c r="AO168" s="793"/>
      <c r="AP168" s="793"/>
      <c r="AQ168" s="793"/>
      <c r="AR168" s="793"/>
      <c r="AS168" s="793"/>
      <c r="AT168" s="793"/>
      <c r="AU168" s="793"/>
      <c r="AV168" s="793"/>
      <c r="AW168" s="793"/>
      <c r="AX168" s="793"/>
    </row>
    <row r="169" spans="1:50" s="375" customFormat="1" ht="19.5" hidden="1" customHeight="1">
      <c r="A169" s="389" t="e">
        <f>#REF!</f>
        <v>#REF!</v>
      </c>
      <c r="B169" s="389"/>
      <c r="C169" s="389"/>
      <c r="D169" s="389"/>
      <c r="E169" s="389"/>
      <c r="F169" s="389"/>
      <c r="G169" s="390" t="e">
        <f>#REF!</f>
        <v>#REF!</v>
      </c>
      <c r="H169" s="984" t="e">
        <f>#REF!</f>
        <v>#REF!</v>
      </c>
      <c r="I169" s="984"/>
      <c r="J169" s="984"/>
      <c r="K169" s="984"/>
      <c r="O169" s="793"/>
      <c r="P169" s="793"/>
      <c r="Q169" s="793"/>
      <c r="R169" s="793"/>
      <c r="S169" s="793"/>
      <c r="T169" s="793"/>
      <c r="U169" s="793"/>
      <c r="V169" s="793"/>
      <c r="W169" s="793"/>
      <c r="X169" s="793"/>
      <c r="Y169" s="795"/>
      <c r="Z169" s="795"/>
      <c r="AA169" s="793"/>
      <c r="AB169" s="794"/>
      <c r="AC169" s="795"/>
      <c r="AD169" s="793"/>
      <c r="AE169" s="793"/>
      <c r="AF169" s="793"/>
      <c r="AG169" s="793"/>
      <c r="AH169" s="793"/>
      <c r="AI169" s="793"/>
      <c r="AJ169" s="793"/>
      <c r="AK169" s="793"/>
      <c r="AL169" s="793"/>
      <c r="AM169" s="793"/>
      <c r="AN169" s="793"/>
      <c r="AO169" s="793"/>
      <c r="AP169" s="793"/>
      <c r="AQ169" s="793"/>
      <c r="AR169" s="793"/>
      <c r="AS169" s="793"/>
      <c r="AT169" s="793"/>
      <c r="AU169" s="793"/>
      <c r="AV169" s="793"/>
      <c r="AW169" s="793"/>
      <c r="AX169" s="793"/>
    </row>
    <row r="170" spans="1:50" s="375" customFormat="1" ht="19.5" hidden="1" customHeight="1">
      <c r="A170" s="399" t="e">
        <f>#REF!</f>
        <v>#REF!</v>
      </c>
      <c r="B170" s="399"/>
      <c r="C170" s="399"/>
      <c r="D170" s="399"/>
      <c r="E170" s="399"/>
      <c r="F170" s="399"/>
      <c r="G170" s="388" t="e">
        <f>#REF!</f>
        <v>#REF!</v>
      </c>
      <c r="H170" s="984" t="e">
        <f>#REF!</f>
        <v>#REF!</v>
      </c>
      <c r="I170" s="984"/>
      <c r="J170" s="984"/>
      <c r="K170" s="984"/>
      <c r="O170" s="793"/>
      <c r="P170" s="793"/>
      <c r="Q170" s="793"/>
      <c r="R170" s="793"/>
      <c r="S170" s="793"/>
      <c r="T170" s="793"/>
      <c r="U170" s="793"/>
      <c r="V170" s="793"/>
      <c r="W170" s="793"/>
      <c r="X170" s="793"/>
      <c r="Y170" s="795"/>
      <c r="Z170" s="795"/>
      <c r="AA170" s="793"/>
      <c r="AB170" s="795"/>
      <c r="AC170" s="795"/>
      <c r="AD170" s="793"/>
      <c r="AE170" s="793"/>
      <c r="AF170" s="793"/>
      <c r="AG170" s="793"/>
      <c r="AH170" s="793"/>
      <c r="AI170" s="793"/>
      <c r="AJ170" s="793"/>
      <c r="AK170" s="793"/>
      <c r="AL170" s="793"/>
      <c r="AM170" s="793"/>
      <c r="AN170" s="793"/>
      <c r="AO170" s="793"/>
      <c r="AP170" s="793"/>
      <c r="AQ170" s="793"/>
      <c r="AR170" s="793"/>
      <c r="AS170" s="793"/>
      <c r="AT170" s="793"/>
      <c r="AU170" s="793"/>
      <c r="AV170" s="793"/>
      <c r="AW170" s="793"/>
      <c r="AX170" s="793"/>
    </row>
    <row r="171" spans="1:50" s="375" customFormat="1" ht="33" hidden="1" customHeight="1">
      <c r="A171" s="392" t="e">
        <f>#REF!</f>
        <v>#REF!</v>
      </c>
      <c r="B171" s="392"/>
      <c r="C171" s="392"/>
      <c r="D171" s="392"/>
      <c r="E171" s="392"/>
      <c r="F171" s="392"/>
      <c r="G171" s="388" t="e">
        <f>#REF!</f>
        <v>#REF!</v>
      </c>
      <c r="H171" s="984"/>
      <c r="I171" s="984"/>
      <c r="J171" s="984"/>
      <c r="K171" s="984"/>
      <c r="O171" s="793"/>
      <c r="P171" s="793"/>
      <c r="Q171" s="793"/>
      <c r="R171" s="793"/>
      <c r="S171" s="793"/>
      <c r="T171" s="793"/>
      <c r="U171" s="793"/>
      <c r="V171" s="793"/>
      <c r="W171" s="793"/>
      <c r="X171" s="793"/>
      <c r="Y171" s="795"/>
      <c r="Z171" s="795"/>
      <c r="AA171" s="793"/>
      <c r="AB171" s="795"/>
      <c r="AC171" s="795"/>
      <c r="AD171" s="793"/>
      <c r="AE171" s="793"/>
      <c r="AF171" s="793"/>
      <c r="AG171" s="793"/>
      <c r="AH171" s="793"/>
      <c r="AI171" s="793"/>
      <c r="AJ171" s="793"/>
      <c r="AK171" s="793"/>
      <c r="AL171" s="793"/>
      <c r="AM171" s="793"/>
      <c r="AN171" s="793"/>
      <c r="AO171" s="793"/>
      <c r="AP171" s="793"/>
      <c r="AQ171" s="793"/>
      <c r="AR171" s="793"/>
      <c r="AS171" s="793"/>
      <c r="AT171" s="793"/>
      <c r="AU171" s="793"/>
      <c r="AV171" s="793"/>
      <c r="AW171" s="793"/>
      <c r="AX171" s="793"/>
    </row>
    <row r="172" spans="1:50" s="375" customFormat="1" ht="19.5" hidden="1" customHeight="1">
      <c r="A172" s="389" t="e">
        <f>#REF!</f>
        <v>#REF!</v>
      </c>
      <c r="B172" s="389"/>
      <c r="C172" s="389"/>
      <c r="D172" s="389"/>
      <c r="E172" s="389"/>
      <c r="F172" s="389"/>
      <c r="G172" s="390" t="e">
        <f>#REF!</f>
        <v>#REF!</v>
      </c>
      <c r="H172" s="984" t="e">
        <f>#REF!</f>
        <v>#REF!</v>
      </c>
      <c r="I172" s="984"/>
      <c r="J172" s="984"/>
      <c r="K172" s="984"/>
      <c r="O172" s="793"/>
      <c r="P172" s="793"/>
      <c r="Q172" s="793"/>
      <c r="R172" s="793"/>
      <c r="S172" s="793"/>
      <c r="T172" s="793"/>
      <c r="U172" s="793"/>
      <c r="V172" s="793"/>
      <c r="W172" s="793"/>
      <c r="X172" s="793"/>
      <c r="Y172" s="795"/>
      <c r="Z172" s="795"/>
      <c r="AA172" s="793"/>
      <c r="AB172" s="794"/>
      <c r="AC172" s="795"/>
      <c r="AD172" s="793"/>
      <c r="AE172" s="793"/>
      <c r="AF172" s="793"/>
      <c r="AG172" s="793"/>
      <c r="AH172" s="793"/>
      <c r="AI172" s="793"/>
      <c r="AJ172" s="793"/>
      <c r="AK172" s="793"/>
      <c r="AL172" s="793"/>
      <c r="AM172" s="793"/>
      <c r="AN172" s="793"/>
      <c r="AO172" s="793"/>
      <c r="AP172" s="793"/>
      <c r="AQ172" s="793"/>
      <c r="AR172" s="793"/>
      <c r="AS172" s="793"/>
      <c r="AT172" s="793"/>
      <c r="AU172" s="793"/>
      <c r="AV172" s="793"/>
      <c r="AW172" s="793"/>
      <c r="AX172" s="793"/>
    </row>
    <row r="173" spans="1:50" s="375" customFormat="1" ht="19.5" hidden="1" customHeight="1">
      <c r="A173" s="389" t="e">
        <f>#REF!</f>
        <v>#REF!</v>
      </c>
      <c r="B173" s="389"/>
      <c r="C173" s="389"/>
      <c r="D173" s="389"/>
      <c r="E173" s="389"/>
      <c r="F173" s="389"/>
      <c r="G173" s="390" t="e">
        <f>#REF!</f>
        <v>#REF!</v>
      </c>
      <c r="H173" s="984" t="e">
        <f>#REF!</f>
        <v>#REF!</v>
      </c>
      <c r="I173" s="984"/>
      <c r="J173" s="984"/>
      <c r="K173" s="984"/>
      <c r="O173" s="793"/>
      <c r="P173" s="793"/>
      <c r="Q173" s="793"/>
      <c r="R173" s="793"/>
      <c r="S173" s="793"/>
      <c r="T173" s="793"/>
      <c r="U173" s="793"/>
      <c r="V173" s="793"/>
      <c r="W173" s="793"/>
      <c r="X173" s="793"/>
      <c r="Y173" s="795"/>
      <c r="Z173" s="795"/>
      <c r="AA173" s="793"/>
      <c r="AB173" s="794"/>
      <c r="AC173" s="795"/>
      <c r="AD173" s="793"/>
      <c r="AE173" s="793"/>
      <c r="AF173" s="793"/>
      <c r="AG173" s="793"/>
      <c r="AH173" s="793"/>
      <c r="AI173" s="793"/>
      <c r="AJ173" s="793"/>
      <c r="AK173" s="793"/>
      <c r="AL173" s="793"/>
      <c r="AM173" s="793"/>
      <c r="AN173" s="793"/>
      <c r="AO173" s="793"/>
      <c r="AP173" s="793"/>
      <c r="AQ173" s="793"/>
      <c r="AR173" s="793"/>
      <c r="AS173" s="793"/>
      <c r="AT173" s="793"/>
      <c r="AU173" s="793"/>
      <c r="AV173" s="793"/>
      <c r="AW173" s="793"/>
      <c r="AX173" s="793"/>
    </row>
    <row r="174" spans="1:50" s="375" customFormat="1" ht="32.25" hidden="1" customHeight="1">
      <c r="A174" s="389" t="e">
        <f>#REF!</f>
        <v>#REF!</v>
      </c>
      <c r="B174" s="389"/>
      <c r="C174" s="389"/>
      <c r="D174" s="389"/>
      <c r="E174" s="389"/>
      <c r="F174" s="389"/>
      <c r="G174" s="390" t="e">
        <f>#REF!</f>
        <v>#REF!</v>
      </c>
      <c r="H174" s="984" t="e">
        <f>#REF!</f>
        <v>#REF!</v>
      </c>
      <c r="I174" s="984"/>
      <c r="J174" s="984"/>
      <c r="K174" s="984"/>
      <c r="O174" s="793"/>
      <c r="P174" s="793"/>
      <c r="Q174" s="793"/>
      <c r="R174" s="793"/>
      <c r="S174" s="793"/>
      <c r="T174" s="793"/>
      <c r="U174" s="793"/>
      <c r="V174" s="793"/>
      <c r="W174" s="793"/>
      <c r="X174" s="793"/>
      <c r="Y174" s="795"/>
      <c r="Z174" s="795"/>
      <c r="AA174" s="793"/>
      <c r="AB174" s="794"/>
      <c r="AC174" s="795"/>
      <c r="AD174" s="793"/>
      <c r="AE174" s="793"/>
      <c r="AF174" s="793"/>
      <c r="AG174" s="793"/>
      <c r="AH174" s="793"/>
      <c r="AI174" s="793"/>
      <c r="AJ174" s="793"/>
      <c r="AK174" s="793"/>
      <c r="AL174" s="793"/>
      <c r="AM174" s="793"/>
      <c r="AN174" s="793"/>
      <c r="AO174" s="793"/>
      <c r="AP174" s="793"/>
      <c r="AQ174" s="793"/>
      <c r="AR174" s="793"/>
      <c r="AS174" s="793"/>
      <c r="AT174" s="793"/>
      <c r="AU174" s="793"/>
      <c r="AV174" s="793"/>
      <c r="AW174" s="793"/>
      <c r="AX174" s="793"/>
    </row>
    <row r="175" spans="1:50" s="375" customFormat="1" ht="19.5" hidden="1" customHeight="1">
      <c r="A175" s="389" t="e">
        <f>#REF!</f>
        <v>#REF!</v>
      </c>
      <c r="B175" s="389"/>
      <c r="C175" s="389"/>
      <c r="D175" s="389"/>
      <c r="E175" s="389"/>
      <c r="F175" s="389"/>
      <c r="G175" s="390" t="e">
        <f>#REF!</f>
        <v>#REF!</v>
      </c>
      <c r="H175" s="984" t="e">
        <f>#REF!</f>
        <v>#REF!</v>
      </c>
      <c r="I175" s="984"/>
      <c r="J175" s="984"/>
      <c r="K175" s="984"/>
      <c r="O175" s="793"/>
      <c r="P175" s="793"/>
      <c r="Q175" s="793"/>
      <c r="R175" s="793"/>
      <c r="S175" s="793"/>
      <c r="T175" s="793"/>
      <c r="U175" s="793"/>
      <c r="V175" s="793"/>
      <c r="W175" s="793"/>
      <c r="X175" s="793"/>
      <c r="Y175" s="795"/>
      <c r="Z175" s="795"/>
      <c r="AA175" s="793"/>
      <c r="AB175" s="794"/>
      <c r="AC175" s="795"/>
      <c r="AD175" s="793"/>
      <c r="AE175" s="793"/>
      <c r="AF175" s="793"/>
      <c r="AG175" s="793"/>
      <c r="AH175" s="793"/>
      <c r="AI175" s="793"/>
      <c r="AJ175" s="793"/>
      <c r="AK175" s="793"/>
      <c r="AL175" s="793"/>
      <c r="AM175" s="793"/>
      <c r="AN175" s="793"/>
      <c r="AO175" s="793"/>
      <c r="AP175" s="793"/>
      <c r="AQ175" s="793"/>
      <c r="AR175" s="793"/>
      <c r="AS175" s="793"/>
      <c r="AT175" s="793"/>
      <c r="AU175" s="793"/>
      <c r="AV175" s="793"/>
      <c r="AW175" s="793"/>
      <c r="AX175" s="793"/>
    </row>
    <row r="176" spans="1:50" s="375" customFormat="1" ht="19.5" hidden="1" customHeight="1">
      <c r="A176" s="391"/>
      <c r="B176" s="391"/>
      <c r="C176" s="391"/>
      <c r="D176" s="391"/>
      <c r="E176" s="391"/>
      <c r="F176" s="391"/>
      <c r="G176" s="388" t="e">
        <f>#REF!</f>
        <v>#REF!</v>
      </c>
      <c r="H176" s="984" t="e">
        <f>#REF!</f>
        <v>#REF!</v>
      </c>
      <c r="I176" s="984"/>
      <c r="J176" s="984"/>
      <c r="K176" s="984"/>
      <c r="O176" s="793"/>
      <c r="P176" s="793"/>
      <c r="Q176" s="793"/>
      <c r="R176" s="793"/>
      <c r="S176" s="793"/>
      <c r="T176" s="793"/>
      <c r="U176" s="793"/>
      <c r="V176" s="793"/>
      <c r="W176" s="793"/>
      <c r="X176" s="793"/>
      <c r="Y176" s="795"/>
      <c r="Z176" s="795"/>
      <c r="AA176" s="793"/>
      <c r="AB176" s="795"/>
      <c r="AC176" s="795"/>
      <c r="AD176" s="793"/>
      <c r="AE176" s="793"/>
      <c r="AF176" s="793"/>
      <c r="AG176" s="793"/>
      <c r="AH176" s="793"/>
      <c r="AI176" s="793"/>
      <c r="AJ176" s="793"/>
      <c r="AK176" s="793"/>
      <c r="AL176" s="793"/>
      <c r="AM176" s="793"/>
      <c r="AN176" s="793"/>
      <c r="AO176" s="793"/>
      <c r="AP176" s="793"/>
      <c r="AQ176" s="793"/>
      <c r="AR176" s="793"/>
      <c r="AS176" s="793"/>
      <c r="AT176" s="793"/>
      <c r="AU176" s="793"/>
      <c r="AV176" s="793"/>
      <c r="AW176" s="793"/>
      <c r="AX176" s="793"/>
    </row>
    <row r="177" spans="1:50" s="375" customFormat="1" hidden="1">
      <c r="A177" s="394"/>
      <c r="B177" s="394"/>
      <c r="C177" s="394"/>
      <c r="D177" s="394"/>
      <c r="E177" s="394"/>
      <c r="F177" s="394"/>
      <c r="G177" s="388" t="e">
        <f>#REF!</f>
        <v>#REF!</v>
      </c>
      <c r="H177" s="984" t="e">
        <f>#REF!</f>
        <v>#REF!</v>
      </c>
      <c r="I177" s="984"/>
      <c r="J177" s="984"/>
      <c r="K177" s="984"/>
      <c r="O177" s="793"/>
      <c r="P177" s="793"/>
      <c r="Q177" s="793"/>
      <c r="R177" s="793"/>
      <c r="S177" s="793"/>
      <c r="T177" s="793"/>
      <c r="U177" s="793"/>
      <c r="V177" s="793"/>
      <c r="W177" s="793"/>
      <c r="X177" s="793"/>
      <c r="Y177" s="795"/>
      <c r="Z177" s="795"/>
      <c r="AA177" s="793"/>
      <c r="AB177" s="795"/>
      <c r="AC177" s="795"/>
      <c r="AD177" s="793"/>
      <c r="AE177" s="793"/>
      <c r="AF177" s="793"/>
      <c r="AG177" s="793"/>
      <c r="AH177" s="793"/>
      <c r="AI177" s="793"/>
      <c r="AJ177" s="793"/>
      <c r="AK177" s="793"/>
      <c r="AL177" s="793"/>
      <c r="AM177" s="793"/>
      <c r="AN177" s="793"/>
      <c r="AO177" s="793"/>
      <c r="AP177" s="793"/>
      <c r="AQ177" s="793"/>
      <c r="AR177" s="793"/>
      <c r="AS177" s="793"/>
      <c r="AT177" s="793"/>
      <c r="AU177" s="793"/>
      <c r="AV177" s="793"/>
      <c r="AW177" s="793"/>
      <c r="AX177" s="793"/>
    </row>
    <row r="178" spans="1:50" s="375" customFormat="1" ht="19.5" hidden="1" customHeight="1">
      <c r="A178" s="396"/>
      <c r="B178" s="396"/>
      <c r="C178" s="396"/>
      <c r="D178" s="396"/>
      <c r="E178" s="396"/>
      <c r="F178" s="396"/>
      <c r="G178" s="388" t="e">
        <f>#REF!</f>
        <v>#REF!</v>
      </c>
      <c r="H178" s="984" t="e">
        <f>#REF!</f>
        <v>#REF!</v>
      </c>
      <c r="I178" s="984"/>
      <c r="J178" s="984"/>
      <c r="K178" s="984"/>
      <c r="O178" s="793"/>
      <c r="P178" s="793"/>
      <c r="Q178" s="793"/>
      <c r="R178" s="793"/>
      <c r="S178" s="793"/>
      <c r="T178" s="793"/>
      <c r="U178" s="793"/>
      <c r="V178" s="793"/>
      <c r="W178" s="793"/>
      <c r="X178" s="793"/>
      <c r="Y178" s="795"/>
      <c r="Z178" s="795"/>
      <c r="AA178" s="793"/>
      <c r="AB178" s="795"/>
      <c r="AC178" s="795"/>
      <c r="AD178" s="793"/>
      <c r="AE178" s="793"/>
      <c r="AF178" s="793"/>
      <c r="AG178" s="793"/>
      <c r="AH178" s="793"/>
      <c r="AI178" s="793"/>
      <c r="AJ178" s="793"/>
      <c r="AK178" s="793"/>
      <c r="AL178" s="793"/>
      <c r="AM178" s="793"/>
      <c r="AN178" s="793"/>
      <c r="AO178" s="793"/>
      <c r="AP178" s="793"/>
      <c r="AQ178" s="793"/>
      <c r="AR178" s="793"/>
      <c r="AS178" s="793"/>
      <c r="AT178" s="793"/>
      <c r="AU178" s="793"/>
      <c r="AV178" s="793"/>
      <c r="AW178" s="793"/>
      <c r="AX178" s="793"/>
    </row>
    <row r="179" spans="1:50" s="365" customFormat="1">
      <c r="A179" s="400"/>
      <c r="B179" s="400"/>
      <c r="C179" s="400"/>
      <c r="D179" s="400"/>
      <c r="E179" s="400"/>
      <c r="F179" s="400"/>
      <c r="G179" s="401"/>
      <c r="H179" s="988"/>
      <c r="I179" s="988"/>
      <c r="J179" s="988"/>
      <c r="K179" s="988"/>
      <c r="O179" s="407"/>
      <c r="P179" s="407"/>
      <c r="Q179" s="407"/>
      <c r="R179" s="407"/>
      <c r="S179" s="407"/>
      <c r="T179" s="407"/>
      <c r="U179" s="407"/>
      <c r="V179" s="407"/>
      <c r="W179" s="407"/>
      <c r="X179" s="407"/>
      <c r="Y179" s="407"/>
      <c r="Z179" s="407"/>
      <c r="AA179" s="407"/>
      <c r="AB179" s="407"/>
      <c r="AC179" s="407"/>
      <c r="AD179" s="407"/>
      <c r="AE179" s="407"/>
      <c r="AF179" s="407"/>
      <c r="AG179" s="407"/>
      <c r="AH179" s="407"/>
      <c r="AI179" s="407"/>
      <c r="AJ179" s="407"/>
      <c r="AK179" s="407"/>
      <c r="AL179" s="407"/>
      <c r="AM179" s="407"/>
      <c r="AN179" s="407"/>
      <c r="AO179" s="407"/>
      <c r="AP179" s="407"/>
      <c r="AQ179" s="407"/>
      <c r="AR179" s="407"/>
      <c r="AS179" s="407"/>
      <c r="AT179" s="407"/>
      <c r="AU179" s="407"/>
      <c r="AV179" s="407"/>
      <c r="AW179" s="407"/>
      <c r="AX179" s="407"/>
    </row>
    <row r="180" spans="1:50" s="365" customFormat="1">
      <c r="A180" s="371"/>
      <c r="B180" s="371"/>
      <c r="C180" s="371"/>
      <c r="D180" s="371"/>
      <c r="E180" s="371"/>
      <c r="F180" s="371"/>
      <c r="G180" s="530"/>
      <c r="H180" s="372"/>
      <c r="I180" s="372"/>
      <c r="J180" s="372"/>
      <c r="K180" s="372"/>
      <c r="O180" s="407"/>
      <c r="P180" s="407"/>
      <c r="Q180" s="407"/>
      <c r="R180" s="407"/>
      <c r="S180" s="407"/>
      <c r="T180" s="407"/>
      <c r="U180" s="407"/>
      <c r="V180" s="407"/>
      <c r="W180" s="407"/>
      <c r="X180" s="407"/>
      <c r="Y180" s="407"/>
      <c r="Z180" s="407"/>
      <c r="AA180" s="407"/>
      <c r="AB180" s="407"/>
      <c r="AC180" s="407"/>
      <c r="AD180" s="407"/>
      <c r="AE180" s="407"/>
      <c r="AF180" s="407"/>
      <c r="AG180" s="407"/>
      <c r="AH180" s="407"/>
      <c r="AI180" s="407"/>
      <c r="AJ180" s="407"/>
      <c r="AK180" s="407"/>
      <c r="AL180" s="407"/>
      <c r="AM180" s="407"/>
      <c r="AN180" s="407"/>
      <c r="AO180" s="407"/>
      <c r="AP180" s="407"/>
      <c r="AQ180" s="407"/>
      <c r="AR180" s="407"/>
      <c r="AS180" s="407"/>
      <c r="AT180" s="407"/>
      <c r="AU180" s="407"/>
      <c r="AV180" s="407"/>
      <c r="AW180" s="407"/>
      <c r="AX180" s="407"/>
    </row>
    <row r="181" spans="1:50" s="365" customFormat="1">
      <c r="A181" s="371"/>
      <c r="B181" s="371"/>
      <c r="C181" s="371"/>
      <c r="D181" s="371"/>
      <c r="E181" s="371"/>
      <c r="F181" s="371"/>
      <c r="G181" s="530"/>
      <c r="H181" s="372"/>
      <c r="I181" s="372"/>
      <c r="J181" s="372"/>
      <c r="K181" s="372"/>
      <c r="O181" s="407"/>
      <c r="P181" s="407"/>
      <c r="Q181" s="407"/>
      <c r="R181" s="407"/>
      <c r="S181" s="407"/>
      <c r="T181" s="407"/>
      <c r="U181" s="407"/>
      <c r="V181" s="407"/>
      <c r="W181" s="407"/>
      <c r="X181" s="407"/>
      <c r="Y181" s="407"/>
      <c r="Z181" s="407"/>
      <c r="AA181" s="407"/>
      <c r="AB181" s="407"/>
      <c r="AC181" s="407"/>
      <c r="AD181" s="407"/>
      <c r="AE181" s="407"/>
      <c r="AF181" s="407"/>
      <c r="AG181" s="407"/>
      <c r="AH181" s="407"/>
      <c r="AI181" s="407"/>
      <c r="AJ181" s="407"/>
      <c r="AK181" s="407"/>
      <c r="AL181" s="407"/>
      <c r="AM181" s="407"/>
      <c r="AN181" s="407"/>
      <c r="AO181" s="407"/>
      <c r="AP181" s="407"/>
      <c r="AQ181" s="407"/>
      <c r="AR181" s="407"/>
      <c r="AS181" s="407"/>
      <c r="AT181" s="407"/>
      <c r="AU181" s="407"/>
      <c r="AV181" s="407"/>
      <c r="AW181" s="407"/>
      <c r="AX181" s="407"/>
    </row>
  </sheetData>
  <sheetProtection password="CC67" sheet="1" objects="1" scenarios="1" selectLockedCells="1"/>
  <customSheetViews>
    <customSheetView guid="{22CC5C8B-E1A0-44D5-9004-AA64A7EE9D42}" scale="85" showPageBreaks="1" fitToPage="1" printArea="1" hiddenRows="1" hiddenColumns="1" view="pageBreakPreview" topLeftCell="A10">
      <selection activeCell="I20" sqref="I20"/>
      <pageMargins left="0.41" right="0.17" top="0.75" bottom="0.75" header="0.3" footer="0.3"/>
      <pageSetup scale="63" fitToHeight="0" orientation="landscape" r:id="rId1"/>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2"/>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s>
  <mergeCells count="144">
    <mergeCell ref="H174:K174"/>
    <mergeCell ref="H175:K175"/>
    <mergeCell ref="H176:K176"/>
    <mergeCell ref="H177:K177"/>
    <mergeCell ref="H178:K178"/>
    <mergeCell ref="H179:K179"/>
    <mergeCell ref="H168:K168"/>
    <mergeCell ref="H169:K169"/>
    <mergeCell ref="H170:K170"/>
    <mergeCell ref="H171:K171"/>
    <mergeCell ref="H172:K172"/>
    <mergeCell ref="H173:K173"/>
    <mergeCell ref="H162:K162"/>
    <mergeCell ref="H163:K163"/>
    <mergeCell ref="H164:K164"/>
    <mergeCell ref="H165:K165"/>
    <mergeCell ref="H166:K166"/>
    <mergeCell ref="H167:K167"/>
    <mergeCell ref="H156:K156"/>
    <mergeCell ref="H157:K157"/>
    <mergeCell ref="H158:K158"/>
    <mergeCell ref="H159:K159"/>
    <mergeCell ref="H160:K160"/>
    <mergeCell ref="H161:K161"/>
    <mergeCell ref="H150:K150"/>
    <mergeCell ref="H151:K151"/>
    <mergeCell ref="H152:K152"/>
    <mergeCell ref="H153:K153"/>
    <mergeCell ref="H154:K154"/>
    <mergeCell ref="H155:K155"/>
    <mergeCell ref="H144:K144"/>
    <mergeCell ref="H145:K145"/>
    <mergeCell ref="H146:K146"/>
    <mergeCell ref="H147:K147"/>
    <mergeCell ref="H148:K148"/>
    <mergeCell ref="H149:K149"/>
    <mergeCell ref="H138:K138"/>
    <mergeCell ref="H139:K139"/>
    <mergeCell ref="H140:K140"/>
    <mergeCell ref="H141:K141"/>
    <mergeCell ref="H142:K142"/>
    <mergeCell ref="H143:K143"/>
    <mergeCell ref="H132:K132"/>
    <mergeCell ref="H133:K133"/>
    <mergeCell ref="H134:K134"/>
    <mergeCell ref="H135:K135"/>
    <mergeCell ref="H136:K136"/>
    <mergeCell ref="H137:K137"/>
    <mergeCell ref="H126:K126"/>
    <mergeCell ref="H127:K127"/>
    <mergeCell ref="H128:K128"/>
    <mergeCell ref="H129:K129"/>
    <mergeCell ref="H130:K130"/>
    <mergeCell ref="H131:K131"/>
    <mergeCell ref="H120:K120"/>
    <mergeCell ref="H121:K121"/>
    <mergeCell ref="H122:K122"/>
    <mergeCell ref="H123:K123"/>
    <mergeCell ref="H124:K124"/>
    <mergeCell ref="H125:K125"/>
    <mergeCell ref="H114:K114"/>
    <mergeCell ref="H115:K115"/>
    <mergeCell ref="H116:K116"/>
    <mergeCell ref="H117:K117"/>
    <mergeCell ref="H118:K118"/>
    <mergeCell ref="H119:K119"/>
    <mergeCell ref="H108:K108"/>
    <mergeCell ref="H109:K109"/>
    <mergeCell ref="H110:K110"/>
    <mergeCell ref="H111:K111"/>
    <mergeCell ref="H112:K112"/>
    <mergeCell ref="H113:K113"/>
    <mergeCell ref="H102:K102"/>
    <mergeCell ref="H103:K103"/>
    <mergeCell ref="H104:K104"/>
    <mergeCell ref="H105:K105"/>
    <mergeCell ref="H106:K106"/>
    <mergeCell ref="H107:K107"/>
    <mergeCell ref="H96:K96"/>
    <mergeCell ref="H97:K97"/>
    <mergeCell ref="H98:K98"/>
    <mergeCell ref="H99:K99"/>
    <mergeCell ref="H100:K100"/>
    <mergeCell ref="H101:K101"/>
    <mergeCell ref="H90:K90"/>
    <mergeCell ref="H91:K91"/>
    <mergeCell ref="H92:K92"/>
    <mergeCell ref="H93:K93"/>
    <mergeCell ref="H94:K94"/>
    <mergeCell ref="H95:K95"/>
    <mergeCell ref="H84:K84"/>
    <mergeCell ref="H85:K85"/>
    <mergeCell ref="H86:K86"/>
    <mergeCell ref="H87:K87"/>
    <mergeCell ref="H88:K88"/>
    <mergeCell ref="H89:K89"/>
    <mergeCell ref="H80:K80"/>
    <mergeCell ref="Y80:Z80"/>
    <mergeCell ref="AB80:AC80"/>
    <mergeCell ref="H81:K81"/>
    <mergeCell ref="H82:K82"/>
    <mergeCell ref="H83:K83"/>
    <mergeCell ref="H78:K78"/>
    <mergeCell ref="Y78:Z78"/>
    <mergeCell ref="AB78:AC78"/>
    <mergeCell ref="H79:K79"/>
    <mergeCell ref="Y79:Z79"/>
    <mergeCell ref="AB79:AC79"/>
    <mergeCell ref="Y74:Z74"/>
    <mergeCell ref="AB74:AC74"/>
    <mergeCell ref="H75:K75"/>
    <mergeCell ref="H76:K76"/>
    <mergeCell ref="H77:K77"/>
    <mergeCell ref="H72:K72"/>
    <mergeCell ref="Y72:Z72"/>
    <mergeCell ref="AB72:AC72"/>
    <mergeCell ref="H73:K73"/>
    <mergeCell ref="Y73:Z73"/>
    <mergeCell ref="AB73:AC73"/>
    <mergeCell ref="A66:H66"/>
    <mergeCell ref="G67:H67"/>
    <mergeCell ref="G68:H68"/>
    <mergeCell ref="G69:H69"/>
    <mergeCell ref="G70:H70"/>
    <mergeCell ref="A62:K62"/>
    <mergeCell ref="C11:D11"/>
    <mergeCell ref="A13:K13"/>
    <mergeCell ref="H74:K74"/>
    <mergeCell ref="J24:K24"/>
    <mergeCell ref="J25:K25"/>
    <mergeCell ref="C24:D24"/>
    <mergeCell ref="C25:D25"/>
    <mergeCell ref="I22:M22"/>
    <mergeCell ref="A4:N4"/>
    <mergeCell ref="A3:N3"/>
    <mergeCell ref="Y14:Z14"/>
    <mergeCell ref="AB14:AC14"/>
    <mergeCell ref="A7:H7"/>
    <mergeCell ref="C8:D8"/>
    <mergeCell ref="C9:D9"/>
    <mergeCell ref="C10:D10"/>
    <mergeCell ref="A63:K63"/>
    <mergeCell ref="D26:H26"/>
    <mergeCell ref="C27:N27"/>
  </mergeCells>
  <dataValidations count="3">
    <dataValidation type="decimal" operator="greaterThan" allowBlank="1" showInputMessage="1" showErrorMessage="1" error="Enter only Numeric Value greater than zero or leave the cell blank !" sqref="J65507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J65510 WVG983011 WLK983011 WBO983011 VRS983011 VHW983011 UYA983011 UOE983011 UEI983011 TUM983011 TKQ983011 TAU983011 SQY983011 SHC983011 RXG983011 RNK983011 RDO983011 QTS983011 QJW983011 QAA983011 PQE983011 PGI983011 OWM983011 OMQ983011 OCU983011 NSY983011 NJC983011 MZG983011 MPK983011 MFO983011 LVS983011 LLW983011 LCA983011 KSE983011 KII983011 JYM983011 JOQ983011 JEU983011 IUY983011 ILC983011 IBG983011 HRK983011 HHO983011 GXS983011 GNW983011 GEA983011 FUE983011 FKI983011 FAM983011 EQQ983011 EGU983011 DWY983011 DNC983011 DDG983011 CTK983011 CJO983011 BZS983011 BPW983011 BGA983011 AWE983011 AMI983011 ACM983011 SQ983011 IU983011 J983011 WVG917475 WLK917475 WBO917475 VRS917475 VHW917475 UYA917475 UOE917475 UEI917475 TUM917475 TKQ917475 TAU917475 SQY917475 SHC917475 RXG917475 RNK917475 RDO917475 QTS917475 QJW917475 QAA917475 PQE917475 PGI917475 OWM917475 OMQ917475 OCU917475 NSY917475 NJC917475 MZG917475 MPK917475 MFO917475 LVS917475 LLW917475 LCA917475 KSE917475 KII917475 JYM917475 JOQ917475 JEU917475 IUY917475 ILC917475 IBG917475 HRK917475 HHO917475 GXS917475 GNW917475 GEA917475 FUE917475 FKI917475 FAM917475 EQQ917475 EGU917475 DWY917475 DNC917475 DDG917475 CTK917475 CJO917475 BZS917475 BPW917475 BGA917475 AWE917475 AMI917475 ACM917475 SQ917475 IU917475 J917475 WVG851939 WLK851939 WBO851939 VRS851939 VHW851939 UYA851939 UOE851939 UEI851939 TUM851939 TKQ851939 TAU851939 SQY851939 SHC851939 RXG851939 RNK851939 RDO851939 QTS851939 QJW851939 QAA851939 PQE851939 PGI851939 OWM851939 OMQ851939 OCU851939 NSY851939 NJC851939 MZG851939 MPK851939 MFO851939 LVS851939 LLW851939 LCA851939 KSE851939 KII851939 JYM851939 JOQ851939 JEU851939 IUY851939 ILC851939 IBG851939 HRK851939 HHO851939 GXS851939 GNW851939 GEA851939 FUE851939 FKI851939 FAM851939 EQQ851939 EGU851939 DWY851939 DNC851939 DDG851939 CTK851939 CJO851939 BZS851939 BPW851939 BGA851939 AWE851939 AMI851939 ACM851939 SQ851939 IU851939 J851939 WVG786403 WLK786403 WBO786403 VRS786403 VHW786403 UYA786403 UOE786403 UEI786403 TUM786403 TKQ786403 TAU786403 SQY786403 SHC786403 RXG786403 RNK786403 RDO786403 QTS786403 QJW786403 QAA786403 PQE786403 PGI786403 OWM786403 OMQ786403 OCU786403 NSY786403 NJC786403 MZG786403 MPK786403 MFO786403 LVS786403 LLW786403 LCA786403 KSE786403 KII786403 JYM786403 JOQ786403 JEU786403 IUY786403 ILC786403 IBG786403 HRK786403 HHO786403 GXS786403 GNW786403 GEA786403 FUE786403 FKI786403 FAM786403 EQQ786403 EGU786403 DWY786403 DNC786403 DDG786403 CTK786403 CJO786403 BZS786403 BPW786403 BGA786403 AWE786403 AMI786403 ACM786403 SQ786403 IU786403 J786403 WVG720867 WLK720867 WBO720867 VRS720867 VHW720867 UYA720867 UOE720867 UEI720867 TUM720867 TKQ720867 TAU720867 SQY720867 SHC720867 RXG720867 RNK720867 RDO720867 QTS720867 QJW720867 QAA720867 PQE720867 PGI720867 OWM720867 OMQ720867 OCU720867 NSY720867 NJC720867 MZG720867 MPK720867 MFO720867 LVS720867 LLW720867 LCA720867 KSE720867 KII720867 JYM720867 JOQ720867 JEU720867 IUY720867 ILC720867 IBG720867 HRK720867 HHO720867 GXS720867 GNW720867 GEA720867 FUE720867 FKI720867 FAM720867 EQQ720867 EGU720867 DWY720867 DNC720867 DDG720867 CTK720867 CJO720867 BZS720867 BPW720867 BGA720867 AWE720867 AMI720867 ACM720867 SQ720867 IU720867 J720867 WVG655331 WLK655331 WBO655331 VRS655331 VHW655331 UYA655331 UOE655331 UEI655331 TUM655331 TKQ655331 TAU655331 SQY655331 SHC655331 RXG655331 RNK655331 RDO655331 QTS655331 QJW655331 QAA655331 PQE655331 PGI655331 OWM655331 OMQ655331 OCU655331 NSY655331 NJC655331 MZG655331 MPK655331 MFO655331 LVS655331 LLW655331 LCA655331 KSE655331 KII655331 JYM655331 JOQ655331 JEU655331 IUY655331 ILC655331 IBG655331 HRK655331 HHO655331 GXS655331 GNW655331 GEA655331 FUE655331 FKI655331 FAM655331 EQQ655331 EGU655331 DWY655331 DNC655331 DDG655331 CTK655331 CJO655331 BZS655331 BPW655331 BGA655331 AWE655331 AMI655331 ACM655331 SQ655331 IU655331 J655331 WVG589795 WLK589795 WBO589795 VRS589795 VHW589795 UYA589795 UOE589795 UEI589795 TUM589795 TKQ589795 TAU589795 SQY589795 SHC589795 RXG589795 RNK589795 RDO589795 QTS589795 QJW589795 QAA589795 PQE589795 PGI589795 OWM589795 OMQ589795 OCU589795 NSY589795 NJC589795 MZG589795 MPK589795 MFO589795 LVS589795 LLW589795 LCA589795 KSE589795 KII589795 JYM589795 JOQ589795 JEU589795 IUY589795 ILC589795 IBG589795 HRK589795 HHO589795 GXS589795 GNW589795 GEA589795 FUE589795 FKI589795 FAM589795 EQQ589795 EGU589795 DWY589795 DNC589795 DDG589795 CTK589795 CJO589795 BZS589795 BPW589795 BGA589795 AWE589795 AMI589795 ACM589795 SQ589795 IU589795 J589795 WVG524259 WLK524259 WBO524259 VRS524259 VHW524259 UYA524259 UOE524259 UEI524259 TUM524259 TKQ524259 TAU524259 SQY524259 SHC524259 RXG524259 RNK524259 RDO524259 QTS524259 QJW524259 QAA524259 PQE524259 PGI524259 OWM524259 OMQ524259 OCU524259 NSY524259 NJC524259 MZG524259 MPK524259 MFO524259 LVS524259 LLW524259 LCA524259 KSE524259 KII524259 JYM524259 JOQ524259 JEU524259 IUY524259 ILC524259 IBG524259 HRK524259 HHO524259 GXS524259 GNW524259 GEA524259 FUE524259 FKI524259 FAM524259 EQQ524259 EGU524259 DWY524259 DNC524259 DDG524259 CTK524259 CJO524259 BZS524259 BPW524259 BGA524259 AWE524259 AMI524259 ACM524259 SQ524259 IU524259 J524259 WVG458723 WLK458723 WBO458723 VRS458723 VHW458723 UYA458723 UOE458723 UEI458723 TUM458723 TKQ458723 TAU458723 SQY458723 SHC458723 RXG458723 RNK458723 RDO458723 QTS458723 QJW458723 QAA458723 PQE458723 PGI458723 OWM458723 OMQ458723 OCU458723 NSY458723 NJC458723 MZG458723 MPK458723 MFO458723 LVS458723 LLW458723 LCA458723 KSE458723 KII458723 JYM458723 JOQ458723 JEU458723 IUY458723 ILC458723 IBG458723 HRK458723 HHO458723 GXS458723 GNW458723 GEA458723 FUE458723 FKI458723 FAM458723 EQQ458723 EGU458723 DWY458723 DNC458723 DDG458723 CTK458723 CJO458723 BZS458723 BPW458723 BGA458723 AWE458723 AMI458723 ACM458723 SQ458723 IU458723 J458723 WVG393187 WLK393187 WBO393187 VRS393187 VHW393187 UYA393187 UOE393187 UEI393187 TUM393187 TKQ393187 TAU393187 SQY393187 SHC393187 RXG393187 RNK393187 RDO393187 QTS393187 QJW393187 QAA393187 PQE393187 PGI393187 OWM393187 OMQ393187 OCU393187 NSY393187 NJC393187 MZG393187 MPK393187 MFO393187 LVS393187 LLW393187 LCA393187 KSE393187 KII393187 JYM393187 JOQ393187 JEU393187 IUY393187 ILC393187 IBG393187 HRK393187 HHO393187 GXS393187 GNW393187 GEA393187 FUE393187 FKI393187 FAM393187 EQQ393187 EGU393187 DWY393187 DNC393187 DDG393187 CTK393187 CJO393187 BZS393187 BPW393187 BGA393187 AWE393187 AMI393187 ACM393187 SQ393187 IU393187 J393187 WVG327651 WLK327651 WBO327651 VRS327651 VHW327651 UYA327651 UOE327651 UEI327651 TUM327651 TKQ327651 TAU327651 SQY327651 SHC327651 RXG327651 RNK327651 RDO327651 QTS327651 QJW327651 QAA327651 PQE327651 PGI327651 OWM327651 OMQ327651 OCU327651 NSY327651 NJC327651 MZG327651 MPK327651 MFO327651 LVS327651 LLW327651 LCA327651 KSE327651 KII327651 JYM327651 JOQ327651 JEU327651 IUY327651 ILC327651 IBG327651 HRK327651 HHO327651 GXS327651 GNW327651 GEA327651 FUE327651 FKI327651 FAM327651 EQQ327651 EGU327651 DWY327651 DNC327651 DDG327651 CTK327651 CJO327651 BZS327651 BPW327651 BGA327651 AWE327651 AMI327651 ACM327651 SQ327651 IU327651 J327651 WVG262115 WLK262115 WBO262115 VRS262115 VHW262115 UYA262115 UOE262115 UEI262115 TUM262115 TKQ262115 TAU262115 SQY262115 SHC262115 RXG262115 RNK262115 RDO262115 QTS262115 QJW262115 QAA262115 PQE262115 PGI262115 OWM262115 OMQ262115 OCU262115 NSY262115 NJC262115 MZG262115 MPK262115 MFO262115 LVS262115 LLW262115 LCA262115 KSE262115 KII262115 JYM262115 JOQ262115 JEU262115 IUY262115 ILC262115 IBG262115 HRK262115 HHO262115 GXS262115 GNW262115 GEA262115 FUE262115 FKI262115 FAM262115 EQQ262115 EGU262115 DWY262115 DNC262115 DDG262115 CTK262115 CJO262115 BZS262115 BPW262115 BGA262115 AWE262115 AMI262115 ACM262115 SQ262115 IU262115 J262115 WVG196579 WLK196579 WBO196579 VRS196579 VHW196579 UYA196579 UOE196579 UEI196579 TUM196579 TKQ196579 TAU196579 SQY196579 SHC196579 RXG196579 RNK196579 RDO196579 QTS196579 QJW196579 QAA196579 PQE196579 PGI196579 OWM196579 OMQ196579 OCU196579 NSY196579 NJC196579 MZG196579 MPK196579 MFO196579 LVS196579 LLW196579 LCA196579 KSE196579 KII196579 JYM196579 JOQ196579 JEU196579 IUY196579 ILC196579 IBG196579 HRK196579 HHO196579 GXS196579 GNW196579 GEA196579 FUE196579 FKI196579 FAM196579 EQQ196579 EGU196579 DWY196579 DNC196579 DDG196579 CTK196579 CJO196579 BZS196579 BPW196579 BGA196579 AWE196579 AMI196579 ACM196579 SQ196579 IU196579 J196579 WVG131043 WLK131043 WBO131043 VRS131043 VHW131043 UYA131043 UOE131043 UEI131043 TUM131043 TKQ131043 TAU131043 SQY131043 SHC131043 RXG131043 RNK131043 RDO131043 QTS131043 QJW131043 QAA131043 PQE131043 PGI131043 OWM131043 OMQ131043 OCU131043 NSY131043 NJC131043 MZG131043 MPK131043 MFO131043 LVS131043 LLW131043 LCA131043 KSE131043 KII131043 JYM131043 JOQ131043 JEU131043 IUY131043 ILC131043 IBG131043 HRK131043 HHO131043 GXS131043 GNW131043 GEA131043 FUE131043 FKI131043 FAM131043 EQQ131043 EGU131043 DWY131043 DNC131043 DDG131043 CTK131043 CJO131043 BZS131043 BPW131043 BGA131043 AWE131043 AMI131043 ACM131043 SQ131043 IU131043 J131043 WVG65507 WLK65507 WBO65507 VRS65507 VHW65507 UYA65507 UOE65507 UEI65507 TUM65507 TKQ65507 TAU65507 SQY65507 SHC65507 RXG65507 RNK65507 RDO65507 QTS65507 QJW65507 QAA65507 PQE65507 PGI65507 OWM65507 OMQ65507 OCU65507 NSY65507 NJC65507 MZG65507 MPK65507 MFO65507 LVS65507 LLW65507 LCA65507 KSE65507 KII65507 JYM65507 JOQ65507 JEU65507 IUY65507 ILC65507 IBG65507 HRK65507 HHO65507 GXS65507 GNW65507 GEA65507 FUE65507 FKI65507 FAM65507 EQQ65507 EGU65507 DWY65507 DNC65507 DDG65507 CTK65507 CJO65507 BZS65507 BPW65507 BGA65507 AWE65507 AMI65507 ACM65507 SQ65507 IU65507">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11" zoomScale="85" zoomScaleNormal="70" zoomScaleSheetLayoutView="85" workbookViewId="0">
      <selection activeCell="G16" sqref="G16"/>
    </sheetView>
  </sheetViews>
  <sheetFormatPr defaultRowHeight="14.4"/>
  <cols>
    <col min="1" max="2" width="7.5546875" style="240" customWidth="1"/>
    <col min="3" max="3" width="24.6640625" style="240" customWidth="1"/>
    <col min="4" max="4" width="15.33203125" style="240" customWidth="1"/>
    <col min="5" max="5" width="27" style="240" customWidth="1"/>
    <col min="6" max="6" width="13.5546875" style="240" customWidth="1"/>
    <col min="7" max="7" width="22.88671875" style="240" customWidth="1"/>
    <col min="8" max="8" width="16.33203125" style="222" hidden="1" customWidth="1"/>
    <col min="9" max="9" width="17.88671875" style="684" hidden="1" customWidth="1"/>
    <col min="10" max="10" width="18.5546875" style="684" hidden="1" customWidth="1"/>
    <col min="11" max="13" width="16.33203125" style="229" hidden="1" customWidth="1"/>
    <col min="14" max="17" width="20.109375" style="229" hidden="1" customWidth="1"/>
    <col min="18" max="18" width="18.44140625" style="230" hidden="1" customWidth="1"/>
    <col min="19" max="19" width="14.5546875" style="230" hidden="1" customWidth="1"/>
    <col min="20" max="20" width="18.44140625" style="230" hidden="1" customWidth="1"/>
    <col min="21" max="21" width="17.6640625" style="231" hidden="1" customWidth="1"/>
    <col min="22" max="22" width="9.109375" style="231" hidden="1" customWidth="1"/>
    <col min="23" max="23" width="9.109375" style="231" customWidth="1"/>
    <col min="24" max="25" width="9.109375" style="232" customWidth="1"/>
    <col min="26" max="38" width="9.109375" style="233" customWidth="1"/>
    <col min="39" max="49" width="8.88671875" style="233" customWidth="1"/>
    <col min="50" max="256" width="9.109375" style="233"/>
    <col min="257" max="258" width="7.5546875" style="233" customWidth="1"/>
    <col min="259" max="259" width="24.6640625" style="233" customWidth="1"/>
    <col min="260" max="260" width="15.33203125" style="233" customWidth="1"/>
    <col min="261" max="261" width="27" style="233" customWidth="1"/>
    <col min="262" max="262" width="13.5546875" style="233" customWidth="1"/>
    <col min="263" max="263" width="16.44140625" style="233" customWidth="1"/>
    <col min="264" max="264" width="16.33203125" style="233" customWidth="1"/>
    <col min="265" max="272" width="0" style="233" hidden="1" customWidth="1"/>
    <col min="273" max="273" width="16.33203125" style="233" customWidth="1"/>
    <col min="274" max="275" width="10.33203125" style="233" customWidth="1"/>
    <col min="276" max="512" width="9.109375" style="233"/>
    <col min="513" max="514" width="7.5546875" style="233" customWidth="1"/>
    <col min="515" max="515" width="24.6640625" style="233" customWidth="1"/>
    <col min="516" max="516" width="15.33203125" style="233" customWidth="1"/>
    <col min="517" max="517" width="27" style="233" customWidth="1"/>
    <col min="518" max="518" width="13.5546875" style="233" customWidth="1"/>
    <col min="519" max="519" width="16.44140625" style="233" customWidth="1"/>
    <col min="520" max="520" width="16.33203125" style="233" customWidth="1"/>
    <col min="521" max="528" width="0" style="233" hidden="1" customWidth="1"/>
    <col min="529" max="529" width="16.33203125" style="233" customWidth="1"/>
    <col min="530" max="531" width="10.33203125" style="233" customWidth="1"/>
    <col min="532" max="768" width="9.109375" style="233"/>
    <col min="769" max="770" width="7.5546875" style="233" customWidth="1"/>
    <col min="771" max="771" width="24.6640625" style="233" customWidth="1"/>
    <col min="772" max="772" width="15.33203125" style="233" customWidth="1"/>
    <col min="773" max="773" width="27" style="233" customWidth="1"/>
    <col min="774" max="774" width="13.5546875" style="233" customWidth="1"/>
    <col min="775" max="775" width="16.44140625" style="233" customWidth="1"/>
    <col min="776" max="776" width="16.33203125" style="233" customWidth="1"/>
    <col min="777" max="784" width="0" style="233" hidden="1" customWidth="1"/>
    <col min="785" max="785" width="16.33203125" style="233" customWidth="1"/>
    <col min="786" max="787" width="10.33203125" style="233" customWidth="1"/>
    <col min="788" max="1024" width="9.109375" style="233"/>
    <col min="1025" max="1026" width="7.5546875" style="233" customWidth="1"/>
    <col min="1027" max="1027" width="24.6640625" style="233" customWidth="1"/>
    <col min="1028" max="1028" width="15.33203125" style="233" customWidth="1"/>
    <col min="1029" max="1029" width="27" style="233" customWidth="1"/>
    <col min="1030" max="1030" width="13.5546875" style="233" customWidth="1"/>
    <col min="1031" max="1031" width="16.44140625" style="233" customWidth="1"/>
    <col min="1032" max="1032" width="16.33203125" style="233" customWidth="1"/>
    <col min="1033" max="1040" width="0" style="233" hidden="1" customWidth="1"/>
    <col min="1041" max="1041" width="16.33203125" style="233" customWidth="1"/>
    <col min="1042" max="1043" width="10.33203125" style="233" customWidth="1"/>
    <col min="1044" max="1280" width="9.109375" style="233"/>
    <col min="1281" max="1282" width="7.5546875" style="233" customWidth="1"/>
    <col min="1283" max="1283" width="24.6640625" style="233" customWidth="1"/>
    <col min="1284" max="1284" width="15.33203125" style="233" customWidth="1"/>
    <col min="1285" max="1285" width="27" style="233" customWidth="1"/>
    <col min="1286" max="1286" width="13.5546875" style="233" customWidth="1"/>
    <col min="1287" max="1287" width="16.44140625" style="233" customWidth="1"/>
    <col min="1288" max="1288" width="16.33203125" style="233" customWidth="1"/>
    <col min="1289" max="1296" width="0" style="233" hidden="1" customWidth="1"/>
    <col min="1297" max="1297" width="16.33203125" style="233" customWidth="1"/>
    <col min="1298" max="1299" width="10.33203125" style="233" customWidth="1"/>
    <col min="1300" max="1536" width="9.109375" style="233"/>
    <col min="1537" max="1538" width="7.5546875" style="233" customWidth="1"/>
    <col min="1539" max="1539" width="24.6640625" style="233" customWidth="1"/>
    <col min="1540" max="1540" width="15.33203125" style="233" customWidth="1"/>
    <col min="1541" max="1541" width="27" style="233" customWidth="1"/>
    <col min="1542" max="1542" width="13.5546875" style="233" customWidth="1"/>
    <col min="1543" max="1543" width="16.44140625" style="233" customWidth="1"/>
    <col min="1544" max="1544" width="16.33203125" style="233" customWidth="1"/>
    <col min="1545" max="1552" width="0" style="233" hidden="1" customWidth="1"/>
    <col min="1553" max="1553" width="16.33203125" style="233" customWidth="1"/>
    <col min="1554" max="1555" width="10.33203125" style="233" customWidth="1"/>
    <col min="1556" max="1792" width="9.109375" style="233"/>
    <col min="1793" max="1794" width="7.5546875" style="233" customWidth="1"/>
    <col min="1795" max="1795" width="24.6640625" style="233" customWidth="1"/>
    <col min="1796" max="1796" width="15.33203125" style="233" customWidth="1"/>
    <col min="1797" max="1797" width="27" style="233" customWidth="1"/>
    <col min="1798" max="1798" width="13.5546875" style="233" customWidth="1"/>
    <col min="1799" max="1799" width="16.44140625" style="233" customWidth="1"/>
    <col min="1800" max="1800" width="16.33203125" style="233" customWidth="1"/>
    <col min="1801" max="1808" width="0" style="233" hidden="1" customWidth="1"/>
    <col min="1809" max="1809" width="16.33203125" style="233" customWidth="1"/>
    <col min="1810" max="1811" width="10.33203125" style="233" customWidth="1"/>
    <col min="1812" max="2048" width="9.109375" style="233"/>
    <col min="2049" max="2050" width="7.5546875" style="233" customWidth="1"/>
    <col min="2051" max="2051" width="24.6640625" style="233" customWidth="1"/>
    <col min="2052" max="2052" width="15.33203125" style="233" customWidth="1"/>
    <col min="2053" max="2053" width="27" style="233" customWidth="1"/>
    <col min="2054" max="2054" width="13.5546875" style="233" customWidth="1"/>
    <col min="2055" max="2055" width="16.44140625" style="233" customWidth="1"/>
    <col min="2056" max="2056" width="16.33203125" style="233" customWidth="1"/>
    <col min="2057" max="2064" width="0" style="233" hidden="1" customWidth="1"/>
    <col min="2065" max="2065" width="16.33203125" style="233" customWidth="1"/>
    <col min="2066" max="2067" width="10.33203125" style="233" customWidth="1"/>
    <col min="2068" max="2304" width="9.109375" style="233"/>
    <col min="2305" max="2306" width="7.5546875" style="233" customWidth="1"/>
    <col min="2307" max="2307" width="24.6640625" style="233" customWidth="1"/>
    <col min="2308" max="2308" width="15.33203125" style="233" customWidth="1"/>
    <col min="2309" max="2309" width="27" style="233" customWidth="1"/>
    <col min="2310" max="2310" width="13.5546875" style="233" customWidth="1"/>
    <col min="2311" max="2311" width="16.44140625" style="233" customWidth="1"/>
    <col min="2312" max="2312" width="16.33203125" style="233" customWidth="1"/>
    <col min="2313" max="2320" width="0" style="233" hidden="1" customWidth="1"/>
    <col min="2321" max="2321" width="16.33203125" style="233" customWidth="1"/>
    <col min="2322" max="2323" width="10.33203125" style="233" customWidth="1"/>
    <col min="2324" max="2560" width="9.109375" style="233"/>
    <col min="2561" max="2562" width="7.5546875" style="233" customWidth="1"/>
    <col min="2563" max="2563" width="24.6640625" style="233" customWidth="1"/>
    <col min="2564" max="2564" width="15.33203125" style="233" customWidth="1"/>
    <col min="2565" max="2565" width="27" style="233" customWidth="1"/>
    <col min="2566" max="2566" width="13.5546875" style="233" customWidth="1"/>
    <col min="2567" max="2567" width="16.44140625" style="233" customWidth="1"/>
    <col min="2568" max="2568" width="16.33203125" style="233" customWidth="1"/>
    <col min="2569" max="2576" width="0" style="233" hidden="1" customWidth="1"/>
    <col min="2577" max="2577" width="16.33203125" style="233" customWidth="1"/>
    <col min="2578" max="2579" width="10.33203125" style="233" customWidth="1"/>
    <col min="2580" max="2816" width="9.109375" style="233"/>
    <col min="2817" max="2818" width="7.5546875" style="233" customWidth="1"/>
    <col min="2819" max="2819" width="24.6640625" style="233" customWidth="1"/>
    <col min="2820" max="2820" width="15.33203125" style="233" customWidth="1"/>
    <col min="2821" max="2821" width="27" style="233" customWidth="1"/>
    <col min="2822" max="2822" width="13.5546875" style="233" customWidth="1"/>
    <col min="2823" max="2823" width="16.44140625" style="233" customWidth="1"/>
    <col min="2824" max="2824" width="16.33203125" style="233" customWidth="1"/>
    <col min="2825" max="2832" width="0" style="233" hidden="1" customWidth="1"/>
    <col min="2833" max="2833" width="16.33203125" style="233" customWidth="1"/>
    <col min="2834" max="2835" width="10.33203125" style="233" customWidth="1"/>
    <col min="2836" max="3072" width="9.109375" style="233"/>
    <col min="3073" max="3074" width="7.5546875" style="233" customWidth="1"/>
    <col min="3075" max="3075" width="24.6640625" style="233" customWidth="1"/>
    <col min="3076" max="3076" width="15.33203125" style="233" customWidth="1"/>
    <col min="3077" max="3077" width="27" style="233" customWidth="1"/>
    <col min="3078" max="3078" width="13.5546875" style="233" customWidth="1"/>
    <col min="3079" max="3079" width="16.44140625" style="233" customWidth="1"/>
    <col min="3080" max="3080" width="16.33203125" style="233" customWidth="1"/>
    <col min="3081" max="3088" width="0" style="233" hidden="1" customWidth="1"/>
    <col min="3089" max="3089" width="16.33203125" style="233" customWidth="1"/>
    <col min="3090" max="3091" width="10.33203125" style="233" customWidth="1"/>
    <col min="3092" max="3328" width="9.109375" style="233"/>
    <col min="3329" max="3330" width="7.5546875" style="233" customWidth="1"/>
    <col min="3331" max="3331" width="24.6640625" style="233" customWidth="1"/>
    <col min="3332" max="3332" width="15.33203125" style="233" customWidth="1"/>
    <col min="3333" max="3333" width="27" style="233" customWidth="1"/>
    <col min="3334" max="3334" width="13.5546875" style="233" customWidth="1"/>
    <col min="3335" max="3335" width="16.44140625" style="233" customWidth="1"/>
    <col min="3336" max="3336" width="16.33203125" style="233" customWidth="1"/>
    <col min="3337" max="3344" width="0" style="233" hidden="1" customWidth="1"/>
    <col min="3345" max="3345" width="16.33203125" style="233" customWidth="1"/>
    <col min="3346" max="3347" width="10.33203125" style="233" customWidth="1"/>
    <col min="3348" max="3584" width="9.109375" style="233"/>
    <col min="3585" max="3586" width="7.5546875" style="233" customWidth="1"/>
    <col min="3587" max="3587" width="24.6640625" style="233" customWidth="1"/>
    <col min="3588" max="3588" width="15.33203125" style="233" customWidth="1"/>
    <col min="3589" max="3589" width="27" style="233" customWidth="1"/>
    <col min="3590" max="3590" width="13.5546875" style="233" customWidth="1"/>
    <col min="3591" max="3591" width="16.44140625" style="233" customWidth="1"/>
    <col min="3592" max="3592" width="16.33203125" style="233" customWidth="1"/>
    <col min="3593" max="3600" width="0" style="233" hidden="1" customWidth="1"/>
    <col min="3601" max="3601" width="16.33203125" style="233" customWidth="1"/>
    <col min="3602" max="3603" width="10.33203125" style="233" customWidth="1"/>
    <col min="3604" max="3840" width="9.109375" style="233"/>
    <col min="3841" max="3842" width="7.5546875" style="233" customWidth="1"/>
    <col min="3843" max="3843" width="24.6640625" style="233" customWidth="1"/>
    <col min="3844" max="3844" width="15.33203125" style="233" customWidth="1"/>
    <col min="3845" max="3845" width="27" style="233" customWidth="1"/>
    <col min="3846" max="3846" width="13.5546875" style="233" customWidth="1"/>
    <col min="3847" max="3847" width="16.44140625" style="233" customWidth="1"/>
    <col min="3848" max="3848" width="16.33203125" style="233" customWidth="1"/>
    <col min="3849" max="3856" width="0" style="233" hidden="1" customWidth="1"/>
    <col min="3857" max="3857" width="16.33203125" style="233" customWidth="1"/>
    <col min="3858" max="3859" width="10.33203125" style="233" customWidth="1"/>
    <col min="3860" max="4096" width="9.109375" style="233"/>
    <col min="4097" max="4098" width="7.5546875" style="233" customWidth="1"/>
    <col min="4099" max="4099" width="24.6640625" style="233" customWidth="1"/>
    <col min="4100" max="4100" width="15.33203125" style="233" customWidth="1"/>
    <col min="4101" max="4101" width="27" style="233" customWidth="1"/>
    <col min="4102" max="4102" width="13.5546875" style="233" customWidth="1"/>
    <col min="4103" max="4103" width="16.44140625" style="233" customWidth="1"/>
    <col min="4104" max="4104" width="16.33203125" style="233" customWidth="1"/>
    <col min="4105" max="4112" width="0" style="233" hidden="1" customWidth="1"/>
    <col min="4113" max="4113" width="16.33203125" style="233" customWidth="1"/>
    <col min="4114" max="4115" width="10.33203125" style="233" customWidth="1"/>
    <col min="4116" max="4352" width="9.109375" style="233"/>
    <col min="4353" max="4354" width="7.5546875" style="233" customWidth="1"/>
    <col min="4355" max="4355" width="24.6640625" style="233" customWidth="1"/>
    <col min="4356" max="4356" width="15.33203125" style="233" customWidth="1"/>
    <col min="4357" max="4357" width="27" style="233" customWidth="1"/>
    <col min="4358" max="4358" width="13.5546875" style="233" customWidth="1"/>
    <col min="4359" max="4359" width="16.44140625" style="233" customWidth="1"/>
    <col min="4360" max="4360" width="16.33203125" style="233" customWidth="1"/>
    <col min="4361" max="4368" width="0" style="233" hidden="1" customWidth="1"/>
    <col min="4369" max="4369" width="16.33203125" style="233" customWidth="1"/>
    <col min="4370" max="4371" width="10.33203125" style="233" customWidth="1"/>
    <col min="4372" max="4608" width="9.109375" style="233"/>
    <col min="4609" max="4610" width="7.5546875" style="233" customWidth="1"/>
    <col min="4611" max="4611" width="24.6640625" style="233" customWidth="1"/>
    <col min="4612" max="4612" width="15.33203125" style="233" customWidth="1"/>
    <col min="4613" max="4613" width="27" style="233" customWidth="1"/>
    <col min="4614" max="4614" width="13.5546875" style="233" customWidth="1"/>
    <col min="4615" max="4615" width="16.44140625" style="233" customWidth="1"/>
    <col min="4616" max="4616" width="16.33203125" style="233" customWidth="1"/>
    <col min="4617" max="4624" width="0" style="233" hidden="1" customWidth="1"/>
    <col min="4625" max="4625" width="16.33203125" style="233" customWidth="1"/>
    <col min="4626" max="4627" width="10.33203125" style="233" customWidth="1"/>
    <col min="4628" max="4864" width="9.109375" style="233"/>
    <col min="4865" max="4866" width="7.5546875" style="233" customWidth="1"/>
    <col min="4867" max="4867" width="24.6640625" style="233" customWidth="1"/>
    <col min="4868" max="4868" width="15.33203125" style="233" customWidth="1"/>
    <col min="4869" max="4869" width="27" style="233" customWidth="1"/>
    <col min="4870" max="4870" width="13.5546875" style="233" customWidth="1"/>
    <col min="4871" max="4871" width="16.44140625" style="233" customWidth="1"/>
    <col min="4872" max="4872" width="16.33203125" style="233" customWidth="1"/>
    <col min="4873" max="4880" width="0" style="233" hidden="1" customWidth="1"/>
    <col min="4881" max="4881" width="16.33203125" style="233" customWidth="1"/>
    <col min="4882" max="4883" width="10.33203125" style="233" customWidth="1"/>
    <col min="4884" max="5120" width="9.109375" style="233"/>
    <col min="5121" max="5122" width="7.5546875" style="233" customWidth="1"/>
    <col min="5123" max="5123" width="24.6640625" style="233" customWidth="1"/>
    <col min="5124" max="5124" width="15.33203125" style="233" customWidth="1"/>
    <col min="5125" max="5125" width="27" style="233" customWidth="1"/>
    <col min="5126" max="5126" width="13.5546875" style="233" customWidth="1"/>
    <col min="5127" max="5127" width="16.44140625" style="233" customWidth="1"/>
    <col min="5128" max="5128" width="16.33203125" style="233" customWidth="1"/>
    <col min="5129" max="5136" width="0" style="233" hidden="1" customWidth="1"/>
    <col min="5137" max="5137" width="16.33203125" style="233" customWidth="1"/>
    <col min="5138" max="5139" width="10.33203125" style="233" customWidth="1"/>
    <col min="5140" max="5376" width="9.109375" style="233"/>
    <col min="5377" max="5378" width="7.5546875" style="233" customWidth="1"/>
    <col min="5379" max="5379" width="24.6640625" style="233" customWidth="1"/>
    <col min="5380" max="5380" width="15.33203125" style="233" customWidth="1"/>
    <col min="5381" max="5381" width="27" style="233" customWidth="1"/>
    <col min="5382" max="5382" width="13.5546875" style="233" customWidth="1"/>
    <col min="5383" max="5383" width="16.44140625" style="233" customWidth="1"/>
    <col min="5384" max="5384" width="16.33203125" style="233" customWidth="1"/>
    <col min="5385" max="5392" width="0" style="233" hidden="1" customWidth="1"/>
    <col min="5393" max="5393" width="16.33203125" style="233" customWidth="1"/>
    <col min="5394" max="5395" width="10.33203125" style="233" customWidth="1"/>
    <col min="5396" max="5632" width="9.109375" style="233"/>
    <col min="5633" max="5634" width="7.5546875" style="233" customWidth="1"/>
    <col min="5635" max="5635" width="24.6640625" style="233" customWidth="1"/>
    <col min="5636" max="5636" width="15.33203125" style="233" customWidth="1"/>
    <col min="5637" max="5637" width="27" style="233" customWidth="1"/>
    <col min="5638" max="5638" width="13.5546875" style="233" customWidth="1"/>
    <col min="5639" max="5639" width="16.44140625" style="233" customWidth="1"/>
    <col min="5640" max="5640" width="16.33203125" style="233" customWidth="1"/>
    <col min="5641" max="5648" width="0" style="233" hidden="1" customWidth="1"/>
    <col min="5649" max="5649" width="16.33203125" style="233" customWidth="1"/>
    <col min="5650" max="5651" width="10.33203125" style="233" customWidth="1"/>
    <col min="5652" max="5888" width="9.109375" style="233"/>
    <col min="5889" max="5890" width="7.5546875" style="233" customWidth="1"/>
    <col min="5891" max="5891" width="24.6640625" style="233" customWidth="1"/>
    <col min="5892" max="5892" width="15.33203125" style="233" customWidth="1"/>
    <col min="5893" max="5893" width="27" style="233" customWidth="1"/>
    <col min="5894" max="5894" width="13.5546875" style="233" customWidth="1"/>
    <col min="5895" max="5895" width="16.44140625" style="233" customWidth="1"/>
    <col min="5896" max="5896" width="16.33203125" style="233" customWidth="1"/>
    <col min="5897" max="5904" width="0" style="233" hidden="1" customWidth="1"/>
    <col min="5905" max="5905" width="16.33203125" style="233" customWidth="1"/>
    <col min="5906" max="5907" width="10.33203125" style="233" customWidth="1"/>
    <col min="5908" max="6144" width="9.109375" style="233"/>
    <col min="6145" max="6146" width="7.5546875" style="233" customWidth="1"/>
    <col min="6147" max="6147" width="24.6640625" style="233" customWidth="1"/>
    <col min="6148" max="6148" width="15.33203125" style="233" customWidth="1"/>
    <col min="6149" max="6149" width="27" style="233" customWidth="1"/>
    <col min="6150" max="6150" width="13.5546875" style="233" customWidth="1"/>
    <col min="6151" max="6151" width="16.44140625" style="233" customWidth="1"/>
    <col min="6152" max="6152" width="16.33203125" style="233" customWidth="1"/>
    <col min="6153" max="6160" width="0" style="233" hidden="1" customWidth="1"/>
    <col min="6161" max="6161" width="16.33203125" style="233" customWidth="1"/>
    <col min="6162" max="6163" width="10.33203125" style="233" customWidth="1"/>
    <col min="6164" max="6400" width="9.109375" style="233"/>
    <col min="6401" max="6402" width="7.5546875" style="233" customWidth="1"/>
    <col min="6403" max="6403" width="24.6640625" style="233" customWidth="1"/>
    <col min="6404" max="6404" width="15.33203125" style="233" customWidth="1"/>
    <col min="6405" max="6405" width="27" style="233" customWidth="1"/>
    <col min="6406" max="6406" width="13.5546875" style="233" customWidth="1"/>
    <col min="6407" max="6407" width="16.44140625" style="233" customWidth="1"/>
    <col min="6408" max="6408" width="16.33203125" style="233" customWidth="1"/>
    <col min="6409" max="6416" width="0" style="233" hidden="1" customWidth="1"/>
    <col min="6417" max="6417" width="16.33203125" style="233" customWidth="1"/>
    <col min="6418" max="6419" width="10.33203125" style="233" customWidth="1"/>
    <col min="6420" max="6656" width="9.109375" style="233"/>
    <col min="6657" max="6658" width="7.5546875" style="233" customWidth="1"/>
    <col min="6659" max="6659" width="24.6640625" style="233" customWidth="1"/>
    <col min="6660" max="6660" width="15.33203125" style="233" customWidth="1"/>
    <col min="6661" max="6661" width="27" style="233" customWidth="1"/>
    <col min="6662" max="6662" width="13.5546875" style="233" customWidth="1"/>
    <col min="6663" max="6663" width="16.44140625" style="233" customWidth="1"/>
    <col min="6664" max="6664" width="16.33203125" style="233" customWidth="1"/>
    <col min="6665" max="6672" width="0" style="233" hidden="1" customWidth="1"/>
    <col min="6673" max="6673" width="16.33203125" style="233" customWidth="1"/>
    <col min="6674" max="6675" width="10.33203125" style="233" customWidth="1"/>
    <col min="6676" max="6912" width="9.109375" style="233"/>
    <col min="6913" max="6914" width="7.5546875" style="233" customWidth="1"/>
    <col min="6915" max="6915" width="24.6640625" style="233" customWidth="1"/>
    <col min="6916" max="6916" width="15.33203125" style="233" customWidth="1"/>
    <col min="6917" max="6917" width="27" style="233" customWidth="1"/>
    <col min="6918" max="6918" width="13.5546875" style="233" customWidth="1"/>
    <col min="6919" max="6919" width="16.44140625" style="233" customWidth="1"/>
    <col min="6920" max="6920" width="16.33203125" style="233" customWidth="1"/>
    <col min="6921" max="6928" width="0" style="233" hidden="1" customWidth="1"/>
    <col min="6929" max="6929" width="16.33203125" style="233" customWidth="1"/>
    <col min="6930" max="6931" width="10.33203125" style="233" customWidth="1"/>
    <col min="6932" max="7168" width="9.109375" style="233"/>
    <col min="7169" max="7170" width="7.5546875" style="233" customWidth="1"/>
    <col min="7171" max="7171" width="24.6640625" style="233" customWidth="1"/>
    <col min="7172" max="7172" width="15.33203125" style="233" customWidth="1"/>
    <col min="7173" max="7173" width="27" style="233" customWidth="1"/>
    <col min="7174" max="7174" width="13.5546875" style="233" customWidth="1"/>
    <col min="7175" max="7175" width="16.44140625" style="233" customWidth="1"/>
    <col min="7176" max="7176" width="16.33203125" style="233" customWidth="1"/>
    <col min="7177" max="7184" width="0" style="233" hidden="1" customWidth="1"/>
    <col min="7185" max="7185" width="16.33203125" style="233" customWidth="1"/>
    <col min="7186" max="7187" width="10.33203125" style="233" customWidth="1"/>
    <col min="7188" max="7424" width="9.109375" style="233"/>
    <col min="7425" max="7426" width="7.5546875" style="233" customWidth="1"/>
    <col min="7427" max="7427" width="24.6640625" style="233" customWidth="1"/>
    <col min="7428" max="7428" width="15.33203125" style="233" customWidth="1"/>
    <col min="7429" max="7429" width="27" style="233" customWidth="1"/>
    <col min="7430" max="7430" width="13.5546875" style="233" customWidth="1"/>
    <col min="7431" max="7431" width="16.44140625" style="233" customWidth="1"/>
    <col min="7432" max="7432" width="16.33203125" style="233" customWidth="1"/>
    <col min="7433" max="7440" width="0" style="233" hidden="1" customWidth="1"/>
    <col min="7441" max="7441" width="16.33203125" style="233" customWidth="1"/>
    <col min="7442" max="7443" width="10.33203125" style="233" customWidth="1"/>
    <col min="7444" max="7680" width="9.109375" style="233"/>
    <col min="7681" max="7682" width="7.5546875" style="233" customWidth="1"/>
    <col min="7683" max="7683" width="24.6640625" style="233" customWidth="1"/>
    <col min="7684" max="7684" width="15.33203125" style="233" customWidth="1"/>
    <col min="7685" max="7685" width="27" style="233" customWidth="1"/>
    <col min="7686" max="7686" width="13.5546875" style="233" customWidth="1"/>
    <col min="7687" max="7687" width="16.44140625" style="233" customWidth="1"/>
    <col min="7688" max="7688" width="16.33203125" style="233" customWidth="1"/>
    <col min="7689" max="7696" width="0" style="233" hidden="1" customWidth="1"/>
    <col min="7697" max="7697" width="16.33203125" style="233" customWidth="1"/>
    <col min="7698" max="7699" width="10.33203125" style="233" customWidth="1"/>
    <col min="7700" max="7936" width="9.109375" style="233"/>
    <col min="7937" max="7938" width="7.5546875" style="233" customWidth="1"/>
    <col min="7939" max="7939" width="24.6640625" style="233" customWidth="1"/>
    <col min="7940" max="7940" width="15.33203125" style="233" customWidth="1"/>
    <col min="7941" max="7941" width="27" style="233" customWidth="1"/>
    <col min="7942" max="7942" width="13.5546875" style="233" customWidth="1"/>
    <col min="7943" max="7943" width="16.44140625" style="233" customWidth="1"/>
    <col min="7944" max="7944" width="16.33203125" style="233" customWidth="1"/>
    <col min="7945" max="7952" width="0" style="233" hidden="1" customWidth="1"/>
    <col min="7953" max="7953" width="16.33203125" style="233" customWidth="1"/>
    <col min="7954" max="7955" width="10.33203125" style="233" customWidth="1"/>
    <col min="7956" max="8192" width="9.109375" style="233"/>
    <col min="8193" max="8194" width="7.5546875" style="233" customWidth="1"/>
    <col min="8195" max="8195" width="24.6640625" style="233" customWidth="1"/>
    <col min="8196" max="8196" width="15.33203125" style="233" customWidth="1"/>
    <col min="8197" max="8197" width="27" style="233" customWidth="1"/>
    <col min="8198" max="8198" width="13.5546875" style="233" customWidth="1"/>
    <col min="8199" max="8199" width="16.44140625" style="233" customWidth="1"/>
    <col min="8200" max="8200" width="16.33203125" style="233" customWidth="1"/>
    <col min="8201" max="8208" width="0" style="233" hidden="1" customWidth="1"/>
    <col min="8209" max="8209" width="16.33203125" style="233" customWidth="1"/>
    <col min="8210" max="8211" width="10.33203125" style="233" customWidth="1"/>
    <col min="8212" max="8448" width="9.109375" style="233"/>
    <col min="8449" max="8450" width="7.5546875" style="233" customWidth="1"/>
    <col min="8451" max="8451" width="24.6640625" style="233" customWidth="1"/>
    <col min="8452" max="8452" width="15.33203125" style="233" customWidth="1"/>
    <col min="8453" max="8453" width="27" style="233" customWidth="1"/>
    <col min="8454" max="8454" width="13.5546875" style="233" customWidth="1"/>
    <col min="8455" max="8455" width="16.44140625" style="233" customWidth="1"/>
    <col min="8456" max="8456" width="16.33203125" style="233" customWidth="1"/>
    <col min="8457" max="8464" width="0" style="233" hidden="1" customWidth="1"/>
    <col min="8465" max="8465" width="16.33203125" style="233" customWidth="1"/>
    <col min="8466" max="8467" width="10.33203125" style="233" customWidth="1"/>
    <col min="8468" max="8704" width="9.109375" style="233"/>
    <col min="8705" max="8706" width="7.5546875" style="233" customWidth="1"/>
    <col min="8707" max="8707" width="24.6640625" style="233" customWidth="1"/>
    <col min="8708" max="8708" width="15.33203125" style="233" customWidth="1"/>
    <col min="8709" max="8709" width="27" style="233" customWidth="1"/>
    <col min="8710" max="8710" width="13.5546875" style="233" customWidth="1"/>
    <col min="8711" max="8711" width="16.44140625" style="233" customWidth="1"/>
    <col min="8712" max="8712" width="16.33203125" style="233" customWidth="1"/>
    <col min="8713" max="8720" width="0" style="233" hidden="1" customWidth="1"/>
    <col min="8721" max="8721" width="16.33203125" style="233" customWidth="1"/>
    <col min="8722" max="8723" width="10.33203125" style="233" customWidth="1"/>
    <col min="8724" max="8960" width="9.109375" style="233"/>
    <col min="8961" max="8962" width="7.5546875" style="233" customWidth="1"/>
    <col min="8963" max="8963" width="24.6640625" style="233" customWidth="1"/>
    <col min="8964" max="8964" width="15.33203125" style="233" customWidth="1"/>
    <col min="8965" max="8965" width="27" style="233" customWidth="1"/>
    <col min="8966" max="8966" width="13.5546875" style="233" customWidth="1"/>
    <col min="8967" max="8967" width="16.44140625" style="233" customWidth="1"/>
    <col min="8968" max="8968" width="16.33203125" style="233" customWidth="1"/>
    <col min="8969" max="8976" width="0" style="233" hidden="1" customWidth="1"/>
    <col min="8977" max="8977" width="16.33203125" style="233" customWidth="1"/>
    <col min="8978" max="8979" width="10.33203125" style="233" customWidth="1"/>
    <col min="8980" max="9216" width="9.109375" style="233"/>
    <col min="9217" max="9218" width="7.5546875" style="233" customWidth="1"/>
    <col min="9219" max="9219" width="24.6640625" style="233" customWidth="1"/>
    <col min="9220" max="9220" width="15.33203125" style="233" customWidth="1"/>
    <col min="9221" max="9221" width="27" style="233" customWidth="1"/>
    <col min="9222" max="9222" width="13.5546875" style="233" customWidth="1"/>
    <col min="9223" max="9223" width="16.44140625" style="233" customWidth="1"/>
    <col min="9224" max="9224" width="16.33203125" style="233" customWidth="1"/>
    <col min="9225" max="9232" width="0" style="233" hidden="1" customWidth="1"/>
    <col min="9233" max="9233" width="16.33203125" style="233" customWidth="1"/>
    <col min="9234" max="9235" width="10.33203125" style="233" customWidth="1"/>
    <col min="9236" max="9472" width="9.109375" style="233"/>
    <col min="9473" max="9474" width="7.5546875" style="233" customWidth="1"/>
    <col min="9475" max="9475" width="24.6640625" style="233" customWidth="1"/>
    <col min="9476" max="9476" width="15.33203125" style="233" customWidth="1"/>
    <col min="9477" max="9477" width="27" style="233" customWidth="1"/>
    <col min="9478" max="9478" width="13.5546875" style="233" customWidth="1"/>
    <col min="9479" max="9479" width="16.44140625" style="233" customWidth="1"/>
    <col min="9480" max="9480" width="16.33203125" style="233" customWidth="1"/>
    <col min="9481" max="9488" width="0" style="233" hidden="1" customWidth="1"/>
    <col min="9489" max="9489" width="16.33203125" style="233" customWidth="1"/>
    <col min="9490" max="9491" width="10.33203125" style="233" customWidth="1"/>
    <col min="9492" max="9728" width="9.109375" style="233"/>
    <col min="9729" max="9730" width="7.5546875" style="233" customWidth="1"/>
    <col min="9731" max="9731" width="24.6640625" style="233" customWidth="1"/>
    <col min="9732" max="9732" width="15.33203125" style="233" customWidth="1"/>
    <col min="9733" max="9733" width="27" style="233" customWidth="1"/>
    <col min="9734" max="9734" width="13.5546875" style="233" customWidth="1"/>
    <col min="9735" max="9735" width="16.44140625" style="233" customWidth="1"/>
    <col min="9736" max="9736" width="16.33203125" style="233" customWidth="1"/>
    <col min="9737" max="9744" width="0" style="233" hidden="1" customWidth="1"/>
    <col min="9745" max="9745" width="16.33203125" style="233" customWidth="1"/>
    <col min="9746" max="9747" width="10.33203125" style="233" customWidth="1"/>
    <col min="9748" max="9984" width="9.109375" style="233"/>
    <col min="9985" max="9986" width="7.5546875" style="233" customWidth="1"/>
    <col min="9987" max="9987" width="24.6640625" style="233" customWidth="1"/>
    <col min="9988" max="9988" width="15.33203125" style="233" customWidth="1"/>
    <col min="9989" max="9989" width="27" style="233" customWidth="1"/>
    <col min="9990" max="9990" width="13.5546875" style="233" customWidth="1"/>
    <col min="9991" max="9991" width="16.44140625" style="233" customWidth="1"/>
    <col min="9992" max="9992" width="16.33203125" style="233" customWidth="1"/>
    <col min="9993" max="10000" width="0" style="233" hidden="1" customWidth="1"/>
    <col min="10001" max="10001" width="16.33203125" style="233" customWidth="1"/>
    <col min="10002" max="10003" width="10.33203125" style="233" customWidth="1"/>
    <col min="10004" max="10240" width="9.109375" style="233"/>
    <col min="10241" max="10242" width="7.5546875" style="233" customWidth="1"/>
    <col min="10243" max="10243" width="24.6640625" style="233" customWidth="1"/>
    <col min="10244" max="10244" width="15.33203125" style="233" customWidth="1"/>
    <col min="10245" max="10245" width="27" style="233" customWidth="1"/>
    <col min="10246" max="10246" width="13.5546875" style="233" customWidth="1"/>
    <col min="10247" max="10247" width="16.44140625" style="233" customWidth="1"/>
    <col min="10248" max="10248" width="16.33203125" style="233" customWidth="1"/>
    <col min="10249" max="10256" width="0" style="233" hidden="1" customWidth="1"/>
    <col min="10257" max="10257" width="16.33203125" style="233" customWidth="1"/>
    <col min="10258" max="10259" width="10.33203125" style="233" customWidth="1"/>
    <col min="10260" max="10496" width="9.109375" style="233"/>
    <col min="10497" max="10498" width="7.5546875" style="233" customWidth="1"/>
    <col min="10499" max="10499" width="24.6640625" style="233" customWidth="1"/>
    <col min="10500" max="10500" width="15.33203125" style="233" customWidth="1"/>
    <col min="10501" max="10501" width="27" style="233" customWidth="1"/>
    <col min="10502" max="10502" width="13.5546875" style="233" customWidth="1"/>
    <col min="10503" max="10503" width="16.44140625" style="233" customWidth="1"/>
    <col min="10504" max="10504" width="16.33203125" style="233" customWidth="1"/>
    <col min="10505" max="10512" width="0" style="233" hidden="1" customWidth="1"/>
    <col min="10513" max="10513" width="16.33203125" style="233" customWidth="1"/>
    <col min="10514" max="10515" width="10.33203125" style="233" customWidth="1"/>
    <col min="10516" max="10752" width="9.109375" style="233"/>
    <col min="10753" max="10754" width="7.5546875" style="233" customWidth="1"/>
    <col min="10755" max="10755" width="24.6640625" style="233" customWidth="1"/>
    <col min="10756" max="10756" width="15.33203125" style="233" customWidth="1"/>
    <col min="10757" max="10757" width="27" style="233" customWidth="1"/>
    <col min="10758" max="10758" width="13.5546875" style="233" customWidth="1"/>
    <col min="10759" max="10759" width="16.44140625" style="233" customWidth="1"/>
    <col min="10760" max="10760" width="16.33203125" style="233" customWidth="1"/>
    <col min="10761" max="10768" width="0" style="233" hidden="1" customWidth="1"/>
    <col min="10769" max="10769" width="16.33203125" style="233" customWidth="1"/>
    <col min="10770" max="10771" width="10.33203125" style="233" customWidth="1"/>
    <col min="10772" max="11008" width="9.109375" style="233"/>
    <col min="11009" max="11010" width="7.5546875" style="233" customWidth="1"/>
    <col min="11011" max="11011" width="24.6640625" style="233" customWidth="1"/>
    <col min="11012" max="11012" width="15.33203125" style="233" customWidth="1"/>
    <col min="11013" max="11013" width="27" style="233" customWidth="1"/>
    <col min="11014" max="11014" width="13.5546875" style="233" customWidth="1"/>
    <col min="11015" max="11015" width="16.44140625" style="233" customWidth="1"/>
    <col min="11016" max="11016" width="16.33203125" style="233" customWidth="1"/>
    <col min="11017" max="11024" width="0" style="233" hidden="1" customWidth="1"/>
    <col min="11025" max="11025" width="16.33203125" style="233" customWidth="1"/>
    <col min="11026" max="11027" width="10.33203125" style="233" customWidth="1"/>
    <col min="11028" max="11264" width="9.109375" style="233"/>
    <col min="11265" max="11266" width="7.5546875" style="233" customWidth="1"/>
    <col min="11267" max="11267" width="24.6640625" style="233" customWidth="1"/>
    <col min="11268" max="11268" width="15.33203125" style="233" customWidth="1"/>
    <col min="11269" max="11269" width="27" style="233" customWidth="1"/>
    <col min="11270" max="11270" width="13.5546875" style="233" customWidth="1"/>
    <col min="11271" max="11271" width="16.44140625" style="233" customWidth="1"/>
    <col min="11272" max="11272" width="16.33203125" style="233" customWidth="1"/>
    <col min="11273" max="11280" width="0" style="233" hidden="1" customWidth="1"/>
    <col min="11281" max="11281" width="16.33203125" style="233" customWidth="1"/>
    <col min="11282" max="11283" width="10.33203125" style="233" customWidth="1"/>
    <col min="11284" max="11520" width="9.109375" style="233"/>
    <col min="11521" max="11522" width="7.5546875" style="233" customWidth="1"/>
    <col min="11523" max="11523" width="24.6640625" style="233" customWidth="1"/>
    <col min="11524" max="11524" width="15.33203125" style="233" customWidth="1"/>
    <col min="11525" max="11525" width="27" style="233" customWidth="1"/>
    <col min="11526" max="11526" width="13.5546875" style="233" customWidth="1"/>
    <col min="11527" max="11527" width="16.44140625" style="233" customWidth="1"/>
    <col min="11528" max="11528" width="16.33203125" style="233" customWidth="1"/>
    <col min="11529" max="11536" width="0" style="233" hidden="1" customWidth="1"/>
    <col min="11537" max="11537" width="16.33203125" style="233" customWidth="1"/>
    <col min="11538" max="11539" width="10.33203125" style="233" customWidth="1"/>
    <col min="11540" max="11776" width="9.109375" style="233"/>
    <col min="11777" max="11778" width="7.5546875" style="233" customWidth="1"/>
    <col min="11779" max="11779" width="24.6640625" style="233" customWidth="1"/>
    <col min="11780" max="11780" width="15.33203125" style="233" customWidth="1"/>
    <col min="11781" max="11781" width="27" style="233" customWidth="1"/>
    <col min="11782" max="11782" width="13.5546875" style="233" customWidth="1"/>
    <col min="11783" max="11783" width="16.44140625" style="233" customWidth="1"/>
    <col min="11784" max="11784" width="16.33203125" style="233" customWidth="1"/>
    <col min="11785" max="11792" width="0" style="233" hidden="1" customWidth="1"/>
    <col min="11793" max="11793" width="16.33203125" style="233" customWidth="1"/>
    <col min="11794" max="11795" width="10.33203125" style="233" customWidth="1"/>
    <col min="11796" max="12032" width="9.109375" style="233"/>
    <col min="12033" max="12034" width="7.5546875" style="233" customWidth="1"/>
    <col min="12035" max="12035" width="24.6640625" style="233" customWidth="1"/>
    <col min="12036" max="12036" width="15.33203125" style="233" customWidth="1"/>
    <col min="12037" max="12037" width="27" style="233" customWidth="1"/>
    <col min="12038" max="12038" width="13.5546875" style="233" customWidth="1"/>
    <col min="12039" max="12039" width="16.44140625" style="233" customWidth="1"/>
    <col min="12040" max="12040" width="16.33203125" style="233" customWidth="1"/>
    <col min="12041" max="12048" width="0" style="233" hidden="1" customWidth="1"/>
    <col min="12049" max="12049" width="16.33203125" style="233" customWidth="1"/>
    <col min="12050" max="12051" width="10.33203125" style="233" customWidth="1"/>
    <col min="12052" max="12288" width="9.109375" style="233"/>
    <col min="12289" max="12290" width="7.5546875" style="233" customWidth="1"/>
    <col min="12291" max="12291" width="24.6640625" style="233" customWidth="1"/>
    <col min="12292" max="12292" width="15.33203125" style="233" customWidth="1"/>
    <col min="12293" max="12293" width="27" style="233" customWidth="1"/>
    <col min="12294" max="12294" width="13.5546875" style="233" customWidth="1"/>
    <col min="12295" max="12295" width="16.44140625" style="233" customWidth="1"/>
    <col min="12296" max="12296" width="16.33203125" style="233" customWidth="1"/>
    <col min="12297" max="12304" width="0" style="233" hidden="1" customWidth="1"/>
    <col min="12305" max="12305" width="16.33203125" style="233" customWidth="1"/>
    <col min="12306" max="12307" width="10.33203125" style="233" customWidth="1"/>
    <col min="12308" max="12544" width="9.109375" style="233"/>
    <col min="12545" max="12546" width="7.5546875" style="233" customWidth="1"/>
    <col min="12547" max="12547" width="24.6640625" style="233" customWidth="1"/>
    <col min="12548" max="12548" width="15.33203125" style="233" customWidth="1"/>
    <col min="12549" max="12549" width="27" style="233" customWidth="1"/>
    <col min="12550" max="12550" width="13.5546875" style="233" customWidth="1"/>
    <col min="12551" max="12551" width="16.44140625" style="233" customWidth="1"/>
    <col min="12552" max="12552" width="16.33203125" style="233" customWidth="1"/>
    <col min="12553" max="12560" width="0" style="233" hidden="1" customWidth="1"/>
    <col min="12561" max="12561" width="16.33203125" style="233" customWidth="1"/>
    <col min="12562" max="12563" width="10.33203125" style="233" customWidth="1"/>
    <col min="12564" max="12800" width="9.109375" style="233"/>
    <col min="12801" max="12802" width="7.5546875" style="233" customWidth="1"/>
    <col min="12803" max="12803" width="24.6640625" style="233" customWidth="1"/>
    <col min="12804" max="12804" width="15.33203125" style="233" customWidth="1"/>
    <col min="12805" max="12805" width="27" style="233" customWidth="1"/>
    <col min="12806" max="12806" width="13.5546875" style="233" customWidth="1"/>
    <col min="12807" max="12807" width="16.44140625" style="233" customWidth="1"/>
    <col min="12808" max="12808" width="16.33203125" style="233" customWidth="1"/>
    <col min="12809" max="12816" width="0" style="233" hidden="1" customWidth="1"/>
    <col min="12817" max="12817" width="16.33203125" style="233" customWidth="1"/>
    <col min="12818" max="12819" width="10.33203125" style="233" customWidth="1"/>
    <col min="12820" max="13056" width="9.109375" style="233"/>
    <col min="13057" max="13058" width="7.5546875" style="233" customWidth="1"/>
    <col min="13059" max="13059" width="24.6640625" style="233" customWidth="1"/>
    <col min="13060" max="13060" width="15.33203125" style="233" customWidth="1"/>
    <col min="13061" max="13061" width="27" style="233" customWidth="1"/>
    <col min="13062" max="13062" width="13.5546875" style="233" customWidth="1"/>
    <col min="13063" max="13063" width="16.44140625" style="233" customWidth="1"/>
    <col min="13064" max="13064" width="16.33203125" style="233" customWidth="1"/>
    <col min="13065" max="13072" width="0" style="233" hidden="1" customWidth="1"/>
    <col min="13073" max="13073" width="16.33203125" style="233" customWidth="1"/>
    <col min="13074" max="13075" width="10.33203125" style="233" customWidth="1"/>
    <col min="13076" max="13312" width="9.109375" style="233"/>
    <col min="13313" max="13314" width="7.5546875" style="233" customWidth="1"/>
    <col min="13315" max="13315" width="24.6640625" style="233" customWidth="1"/>
    <col min="13316" max="13316" width="15.33203125" style="233" customWidth="1"/>
    <col min="13317" max="13317" width="27" style="233" customWidth="1"/>
    <col min="13318" max="13318" width="13.5546875" style="233" customWidth="1"/>
    <col min="13319" max="13319" width="16.44140625" style="233" customWidth="1"/>
    <col min="13320" max="13320" width="16.33203125" style="233" customWidth="1"/>
    <col min="13321" max="13328" width="0" style="233" hidden="1" customWidth="1"/>
    <col min="13329" max="13329" width="16.33203125" style="233" customWidth="1"/>
    <col min="13330" max="13331" width="10.33203125" style="233" customWidth="1"/>
    <col min="13332" max="13568" width="9.109375" style="233"/>
    <col min="13569" max="13570" width="7.5546875" style="233" customWidth="1"/>
    <col min="13571" max="13571" width="24.6640625" style="233" customWidth="1"/>
    <col min="13572" max="13572" width="15.33203125" style="233" customWidth="1"/>
    <col min="13573" max="13573" width="27" style="233" customWidth="1"/>
    <col min="13574" max="13574" width="13.5546875" style="233" customWidth="1"/>
    <col min="13575" max="13575" width="16.44140625" style="233" customWidth="1"/>
    <col min="13576" max="13576" width="16.33203125" style="233" customWidth="1"/>
    <col min="13577" max="13584" width="0" style="233" hidden="1" customWidth="1"/>
    <col min="13585" max="13585" width="16.33203125" style="233" customWidth="1"/>
    <col min="13586" max="13587" width="10.33203125" style="233" customWidth="1"/>
    <col min="13588" max="13824" width="9.109375" style="233"/>
    <col min="13825" max="13826" width="7.5546875" style="233" customWidth="1"/>
    <col min="13827" max="13827" width="24.6640625" style="233" customWidth="1"/>
    <col min="13828" max="13828" width="15.33203125" style="233" customWidth="1"/>
    <col min="13829" max="13829" width="27" style="233" customWidth="1"/>
    <col min="13830" max="13830" width="13.5546875" style="233" customWidth="1"/>
    <col min="13831" max="13831" width="16.44140625" style="233" customWidth="1"/>
    <col min="13832" max="13832" width="16.33203125" style="233" customWidth="1"/>
    <col min="13833" max="13840" width="0" style="233" hidden="1" customWidth="1"/>
    <col min="13841" max="13841" width="16.33203125" style="233" customWidth="1"/>
    <col min="13842" max="13843" width="10.33203125" style="233" customWidth="1"/>
    <col min="13844" max="14080" width="9.109375" style="233"/>
    <col min="14081" max="14082" width="7.5546875" style="233" customWidth="1"/>
    <col min="14083" max="14083" width="24.6640625" style="233" customWidth="1"/>
    <col min="14084" max="14084" width="15.33203125" style="233" customWidth="1"/>
    <col min="14085" max="14085" width="27" style="233" customWidth="1"/>
    <col min="14086" max="14086" width="13.5546875" style="233" customWidth="1"/>
    <col min="14087" max="14087" width="16.44140625" style="233" customWidth="1"/>
    <col min="14088" max="14088" width="16.33203125" style="233" customWidth="1"/>
    <col min="14089" max="14096" width="0" style="233" hidden="1" customWidth="1"/>
    <col min="14097" max="14097" width="16.33203125" style="233" customWidth="1"/>
    <col min="14098" max="14099" width="10.33203125" style="233" customWidth="1"/>
    <col min="14100" max="14336" width="9.109375" style="233"/>
    <col min="14337" max="14338" width="7.5546875" style="233" customWidth="1"/>
    <col min="14339" max="14339" width="24.6640625" style="233" customWidth="1"/>
    <col min="14340" max="14340" width="15.33203125" style="233" customWidth="1"/>
    <col min="14341" max="14341" width="27" style="233" customWidth="1"/>
    <col min="14342" max="14342" width="13.5546875" style="233" customWidth="1"/>
    <col min="14343" max="14343" width="16.44140625" style="233" customWidth="1"/>
    <col min="14344" max="14344" width="16.33203125" style="233" customWidth="1"/>
    <col min="14345" max="14352" width="0" style="233" hidden="1" customWidth="1"/>
    <col min="14353" max="14353" width="16.33203125" style="233" customWidth="1"/>
    <col min="14354" max="14355" width="10.33203125" style="233" customWidth="1"/>
    <col min="14356" max="14592" width="9.109375" style="233"/>
    <col min="14593" max="14594" width="7.5546875" style="233" customWidth="1"/>
    <col min="14595" max="14595" width="24.6640625" style="233" customWidth="1"/>
    <col min="14596" max="14596" width="15.33203125" style="233" customWidth="1"/>
    <col min="14597" max="14597" width="27" style="233" customWidth="1"/>
    <col min="14598" max="14598" width="13.5546875" style="233" customWidth="1"/>
    <col min="14599" max="14599" width="16.44140625" style="233" customWidth="1"/>
    <col min="14600" max="14600" width="16.33203125" style="233" customWidth="1"/>
    <col min="14601" max="14608" width="0" style="233" hidden="1" customWidth="1"/>
    <col min="14609" max="14609" width="16.33203125" style="233" customWidth="1"/>
    <col min="14610" max="14611" width="10.33203125" style="233" customWidth="1"/>
    <col min="14612" max="14848" width="9.109375" style="233"/>
    <col min="14849" max="14850" width="7.5546875" style="233" customWidth="1"/>
    <col min="14851" max="14851" width="24.6640625" style="233" customWidth="1"/>
    <col min="14852" max="14852" width="15.33203125" style="233" customWidth="1"/>
    <col min="14853" max="14853" width="27" style="233" customWidth="1"/>
    <col min="14854" max="14854" width="13.5546875" style="233" customWidth="1"/>
    <col min="14855" max="14855" width="16.44140625" style="233" customWidth="1"/>
    <col min="14856" max="14856" width="16.33203125" style="233" customWidth="1"/>
    <col min="14857" max="14864" width="0" style="233" hidden="1" customWidth="1"/>
    <col min="14865" max="14865" width="16.33203125" style="233" customWidth="1"/>
    <col min="14866" max="14867" width="10.33203125" style="233" customWidth="1"/>
    <col min="14868" max="15104" width="9.109375" style="233"/>
    <col min="15105" max="15106" width="7.5546875" style="233" customWidth="1"/>
    <col min="15107" max="15107" width="24.6640625" style="233" customWidth="1"/>
    <col min="15108" max="15108" width="15.33203125" style="233" customWidth="1"/>
    <col min="15109" max="15109" width="27" style="233" customWidth="1"/>
    <col min="15110" max="15110" width="13.5546875" style="233" customWidth="1"/>
    <col min="15111" max="15111" width="16.44140625" style="233" customWidth="1"/>
    <col min="15112" max="15112" width="16.33203125" style="233" customWidth="1"/>
    <col min="15113" max="15120" width="0" style="233" hidden="1" customWidth="1"/>
    <col min="15121" max="15121" width="16.33203125" style="233" customWidth="1"/>
    <col min="15122" max="15123" width="10.33203125" style="233" customWidth="1"/>
    <col min="15124" max="15360" width="9.109375" style="233"/>
    <col min="15361" max="15362" width="7.5546875" style="233" customWidth="1"/>
    <col min="15363" max="15363" width="24.6640625" style="233" customWidth="1"/>
    <col min="15364" max="15364" width="15.33203125" style="233" customWidth="1"/>
    <col min="15365" max="15365" width="27" style="233" customWidth="1"/>
    <col min="15366" max="15366" width="13.5546875" style="233" customWidth="1"/>
    <col min="15367" max="15367" width="16.44140625" style="233" customWidth="1"/>
    <col min="15368" max="15368" width="16.33203125" style="233" customWidth="1"/>
    <col min="15369" max="15376" width="0" style="233" hidden="1" customWidth="1"/>
    <col min="15377" max="15377" width="16.33203125" style="233" customWidth="1"/>
    <col min="15378" max="15379" width="10.33203125" style="233" customWidth="1"/>
    <col min="15380" max="15616" width="9.109375" style="233"/>
    <col min="15617" max="15618" width="7.5546875" style="233" customWidth="1"/>
    <col min="15619" max="15619" width="24.6640625" style="233" customWidth="1"/>
    <col min="15620" max="15620" width="15.33203125" style="233" customWidth="1"/>
    <col min="15621" max="15621" width="27" style="233" customWidth="1"/>
    <col min="15622" max="15622" width="13.5546875" style="233" customWidth="1"/>
    <col min="15623" max="15623" width="16.44140625" style="233" customWidth="1"/>
    <col min="15624" max="15624" width="16.33203125" style="233" customWidth="1"/>
    <col min="15625" max="15632" width="0" style="233" hidden="1" customWidth="1"/>
    <col min="15633" max="15633" width="16.33203125" style="233" customWidth="1"/>
    <col min="15634" max="15635" width="10.33203125" style="233" customWidth="1"/>
    <col min="15636" max="15872" width="9.109375" style="233"/>
    <col min="15873" max="15874" width="7.5546875" style="233" customWidth="1"/>
    <col min="15875" max="15875" width="24.6640625" style="233" customWidth="1"/>
    <col min="15876" max="15876" width="15.33203125" style="233" customWidth="1"/>
    <col min="15877" max="15877" width="27" style="233" customWidth="1"/>
    <col min="15878" max="15878" width="13.5546875" style="233" customWidth="1"/>
    <col min="15879" max="15879" width="16.44140625" style="233" customWidth="1"/>
    <col min="15880" max="15880" width="16.33203125" style="233" customWidth="1"/>
    <col min="15881" max="15888" width="0" style="233" hidden="1" customWidth="1"/>
    <col min="15889" max="15889" width="16.33203125" style="233" customWidth="1"/>
    <col min="15890" max="15891" width="10.33203125" style="233" customWidth="1"/>
    <col min="15892" max="16128" width="9.109375" style="233"/>
    <col min="16129" max="16130" width="7.5546875" style="233" customWidth="1"/>
    <col min="16131" max="16131" width="24.6640625" style="233" customWidth="1"/>
    <col min="16132" max="16132" width="15.33203125" style="233" customWidth="1"/>
    <col min="16133" max="16133" width="27" style="233" customWidth="1"/>
    <col min="16134" max="16134" width="13.5546875" style="233" customWidth="1"/>
    <col min="16135" max="16135" width="16.44140625" style="233" customWidth="1"/>
    <col min="16136" max="16136" width="16.33203125" style="233" customWidth="1"/>
    <col min="16137" max="16144" width="0" style="233" hidden="1" customWidth="1"/>
    <col min="16145" max="16145" width="16.33203125" style="233" customWidth="1"/>
    <col min="16146" max="16147" width="10.33203125" style="233" customWidth="1"/>
    <col min="16148" max="16384" width="9.109375" style="233"/>
  </cols>
  <sheetData>
    <row r="1" spans="1:25" s="227" customFormat="1" ht="39.9" customHeight="1">
      <c r="A1" s="994" t="s">
        <v>153</v>
      </c>
      <c r="B1" s="994"/>
      <c r="C1" s="994"/>
      <c r="D1" s="994"/>
      <c r="E1" s="994"/>
      <c r="F1" s="994"/>
      <c r="G1" s="994"/>
      <c r="H1" s="222"/>
      <c r="I1" s="223"/>
      <c r="J1" s="223"/>
      <c r="K1" s="224"/>
      <c r="L1" s="224"/>
      <c r="M1" s="224"/>
      <c r="N1" s="224"/>
      <c r="O1" s="224"/>
      <c r="P1" s="224"/>
      <c r="Q1" s="224"/>
      <c r="R1" s="224"/>
      <c r="S1" s="224"/>
      <c r="T1" s="224"/>
      <c r="U1" s="225"/>
      <c r="V1" s="225"/>
      <c r="W1" s="225"/>
      <c r="X1" s="226"/>
      <c r="Y1" s="226"/>
    </row>
    <row r="2" spans="1:25" ht="18" customHeight="1">
      <c r="A2" s="190" t="str">
        <f>Cover!B3</f>
        <v>Specification No.: CC-CS/932-NR1/SS-3970/3/G2</v>
      </c>
      <c r="B2" s="190"/>
      <c r="C2" s="191"/>
      <c r="D2" s="228"/>
      <c r="E2" s="228"/>
      <c r="F2" s="228"/>
      <c r="G2" s="193" t="s">
        <v>154</v>
      </c>
      <c r="Q2" s="594" t="s">
        <v>228</v>
      </c>
      <c r="R2" s="595">
        <f>'Sch-1'!N115</f>
        <v>0</v>
      </c>
    </row>
    <row r="3" spans="1:25" ht="18" customHeight="1">
      <c r="A3" s="194"/>
      <c r="B3" s="194"/>
      <c r="C3" s="195"/>
      <c r="D3" s="217"/>
      <c r="E3" s="217"/>
      <c r="F3" s="217"/>
      <c r="G3" s="196"/>
      <c r="Q3" s="594" t="s">
        <v>230</v>
      </c>
      <c r="R3" s="595">
        <f>'Sch-2'!J105</f>
        <v>0</v>
      </c>
    </row>
    <row r="4" spans="1:25" ht="18.899999999999999" customHeight="1">
      <c r="A4" s="995" t="s">
        <v>155</v>
      </c>
      <c r="B4" s="995"/>
      <c r="C4" s="995"/>
      <c r="D4" s="995"/>
      <c r="E4" s="995"/>
      <c r="F4" s="995"/>
      <c r="G4" s="995"/>
      <c r="Q4" s="594" t="s">
        <v>231</v>
      </c>
      <c r="R4" s="595">
        <f>'Sch-3'!P142</f>
        <v>0</v>
      </c>
    </row>
    <row r="5" spans="1:25" ht="21" customHeight="1">
      <c r="A5" s="234" t="s">
        <v>1</v>
      </c>
      <c r="B5" s="234"/>
      <c r="C5" s="235"/>
      <c r="D5" s="235"/>
      <c r="E5" s="235"/>
      <c r="F5" s="235"/>
      <c r="G5" s="235"/>
      <c r="H5" s="222" t="s">
        <v>40</v>
      </c>
      <c r="I5" s="684">
        <f>'Sch-7'!N22</f>
        <v>0</v>
      </c>
      <c r="J5" s="684">
        <f>IF(I5=0,1,I5)</f>
        <v>1</v>
      </c>
      <c r="Q5" s="594" t="s">
        <v>233</v>
      </c>
    </row>
    <row r="6" spans="1:25" ht="21" customHeight="1">
      <c r="A6" s="58" t="s">
        <v>2</v>
      </c>
      <c r="B6" s="58"/>
      <c r="C6" s="235"/>
      <c r="D6" s="235"/>
      <c r="E6" s="235"/>
      <c r="F6" s="235"/>
      <c r="G6" s="235"/>
      <c r="H6" s="222" t="s">
        <v>228</v>
      </c>
      <c r="I6" s="686">
        <f>'Sch-1'!N115</f>
        <v>0</v>
      </c>
      <c r="J6" s="684">
        <f>IF(I6=0,1,I6)</f>
        <v>1</v>
      </c>
      <c r="Q6" s="594" t="s">
        <v>40</v>
      </c>
    </row>
    <row r="7" spans="1:25" ht="21" customHeight="1">
      <c r="A7" s="58" t="s">
        <v>3</v>
      </c>
      <c r="B7" s="58"/>
      <c r="C7" s="235"/>
      <c r="D7" s="235"/>
      <c r="E7" s="235"/>
      <c r="F7" s="235"/>
      <c r="G7" s="235"/>
      <c r="H7" s="222" t="s">
        <v>230</v>
      </c>
      <c r="I7" s="686">
        <f>'Sch-2'!J105</f>
        <v>0</v>
      </c>
      <c r="J7" s="684">
        <f>IF(I7=0,1,I7)</f>
        <v>1</v>
      </c>
      <c r="Q7" s="594" t="s">
        <v>190</v>
      </c>
      <c r="R7" s="595">
        <f>R2+R3+R4+R5+R6</f>
        <v>0</v>
      </c>
    </row>
    <row r="8" spans="1:25" ht="21" customHeight="1">
      <c r="A8" s="58" t="s">
        <v>4</v>
      </c>
      <c r="B8" s="58"/>
      <c r="C8" s="235"/>
      <c r="D8" s="235"/>
      <c r="E8" s="235"/>
      <c r="F8" s="235"/>
      <c r="G8" s="235"/>
      <c r="H8" s="222" t="s">
        <v>231</v>
      </c>
      <c r="I8" s="686">
        <f>'Sch-3'!P142</f>
        <v>0</v>
      </c>
      <c r="J8" s="684">
        <f>IF(I8=0,1,I8)</f>
        <v>1</v>
      </c>
    </row>
    <row r="9" spans="1:25" ht="21" customHeight="1">
      <c r="A9" s="58" t="s">
        <v>156</v>
      </c>
      <c r="B9" s="58"/>
      <c r="C9" s="235"/>
      <c r="D9" s="235"/>
      <c r="E9" s="235"/>
      <c r="F9" s="235"/>
      <c r="G9" s="235"/>
      <c r="H9" s="222" t="s">
        <v>470</v>
      </c>
      <c r="I9" s="686">
        <f>SUM(I5:I8)</f>
        <v>0</v>
      </c>
      <c r="J9" s="684">
        <f>IF(I9=0,1,I9)</f>
        <v>1</v>
      </c>
    </row>
    <row r="10" spans="1:25" ht="21" customHeight="1">
      <c r="A10" s="58" t="s">
        <v>6</v>
      </c>
      <c r="B10" s="58"/>
      <c r="C10" s="235"/>
      <c r="D10" s="235"/>
      <c r="E10" s="235"/>
      <c r="F10" s="235"/>
      <c r="G10" s="235"/>
    </row>
    <row r="11" spans="1:25" ht="21" customHeight="1">
      <c r="A11" s="235"/>
      <c r="B11" s="235"/>
      <c r="C11" s="235"/>
      <c r="D11" s="235"/>
      <c r="E11" s="235"/>
      <c r="F11" s="235"/>
      <c r="G11" s="235"/>
    </row>
    <row r="12" spans="1:25" ht="93" customHeight="1">
      <c r="A12" s="236" t="s">
        <v>157</v>
      </c>
      <c r="B12" s="236"/>
      <c r="C12" s="996"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D12" s="996"/>
      <c r="E12" s="996"/>
      <c r="F12" s="996"/>
      <c r="G12" s="996"/>
      <c r="K12" s="697"/>
    </row>
    <row r="13" spans="1:25" ht="21" customHeight="1" thickBot="1">
      <c r="A13" s="237" t="s">
        <v>158</v>
      </c>
      <c r="B13" s="237"/>
      <c r="C13" s="238"/>
      <c r="D13" s="237"/>
      <c r="E13" s="237"/>
      <c r="F13" s="237"/>
      <c r="G13" s="237"/>
    </row>
    <row r="14" spans="1:25" ht="55.5" customHeight="1" thickBot="1">
      <c r="A14" s="997" t="s">
        <v>159</v>
      </c>
      <c r="B14" s="997"/>
      <c r="C14" s="997"/>
      <c r="D14" s="997"/>
      <c r="E14" s="997"/>
      <c r="F14" s="997"/>
      <c r="G14" s="997"/>
      <c r="H14" s="222" t="s">
        <v>471</v>
      </c>
      <c r="I14" s="684" t="s">
        <v>472</v>
      </c>
      <c r="J14" s="222" t="s">
        <v>473</v>
      </c>
      <c r="K14" s="222" t="s">
        <v>610</v>
      </c>
      <c r="L14" s="239"/>
      <c r="M14" s="239"/>
      <c r="N14" s="239" t="s">
        <v>160</v>
      </c>
      <c r="Q14" s="620" t="s">
        <v>340</v>
      </c>
      <c r="R14" s="620" t="s">
        <v>341</v>
      </c>
      <c r="S14" s="620" t="s">
        <v>342</v>
      </c>
      <c r="T14" s="621" t="s">
        <v>343</v>
      </c>
      <c r="U14" s="621" t="s">
        <v>344</v>
      </c>
    </row>
    <row r="15" spans="1:25" ht="69.900000000000006" customHeight="1">
      <c r="B15" s="241">
        <v>1</v>
      </c>
      <c r="C15" s="989" t="s">
        <v>331</v>
      </c>
      <c r="D15" s="990"/>
      <c r="E15" s="990"/>
      <c r="F15" s="991"/>
      <c r="G15" s="242"/>
      <c r="H15" s="687">
        <f>G15*J6/J9</f>
        <v>0</v>
      </c>
      <c r="I15" s="688">
        <f>G15*J7/J9</f>
        <v>0</v>
      </c>
      <c r="J15" s="689">
        <f>G15*J8/J9</f>
        <v>0</v>
      </c>
      <c r="K15" s="689">
        <f>G15*J5/J9</f>
        <v>0</v>
      </c>
      <c r="Q15" s="596" t="e">
        <f>(R2/R7)*G15</f>
        <v>#DIV/0!</v>
      </c>
      <c r="R15" s="596" t="e">
        <f>(R3/R7)*G15</f>
        <v>#DIV/0!</v>
      </c>
      <c r="S15" s="596" t="e">
        <f>(R4/R7)*G15</f>
        <v>#DIV/0!</v>
      </c>
      <c r="T15" s="596" t="e">
        <f>(R5/R7)*G15</f>
        <v>#DIV/0!</v>
      </c>
      <c r="U15" s="596" t="e">
        <f>(R6/R7)*G15</f>
        <v>#DIV/0!</v>
      </c>
    </row>
    <row r="16" spans="1:25" ht="69.900000000000006" customHeight="1">
      <c r="B16" s="241">
        <v>2</v>
      </c>
      <c r="C16" s="989" t="s">
        <v>332</v>
      </c>
      <c r="D16" s="990"/>
      <c r="E16" s="990"/>
      <c r="F16" s="991"/>
      <c r="G16" s="243"/>
      <c r="H16" s="222">
        <f>G16*I6</f>
        <v>0</v>
      </c>
      <c r="I16" s="688">
        <f>G16*I7</f>
        <v>0</v>
      </c>
      <c r="J16" s="688">
        <f>G16*I8</f>
        <v>0</v>
      </c>
      <c r="K16" s="689">
        <f>G16*I5</f>
        <v>0</v>
      </c>
      <c r="Q16" s="622">
        <f>R2*G16</f>
        <v>0</v>
      </c>
      <c r="R16" s="622">
        <f>G16*R3</f>
        <v>0</v>
      </c>
      <c r="S16" s="598">
        <f>G16*R4</f>
        <v>0</v>
      </c>
      <c r="T16" s="599">
        <f>G16*R5</f>
        <v>0</v>
      </c>
      <c r="U16" s="597">
        <f>G16*R6</f>
        <v>0</v>
      </c>
    </row>
    <row r="17" spans="1:25" s="244" customFormat="1" ht="54.9" customHeight="1" thickBot="1">
      <c r="B17" s="245">
        <v>3</v>
      </c>
      <c r="C17" s="998" t="s">
        <v>161</v>
      </c>
      <c r="D17" s="999"/>
      <c r="E17" s="999"/>
      <c r="F17" s="1000"/>
      <c r="G17" s="246"/>
      <c r="H17" s="222"/>
      <c r="I17" s="222"/>
      <c r="J17" s="222"/>
      <c r="K17" s="247"/>
      <c r="L17" s="247"/>
      <c r="M17" s="247"/>
      <c r="N17" s="247"/>
      <c r="O17" s="247"/>
      <c r="P17" s="247"/>
      <c r="Q17" s="597"/>
      <c r="R17" s="597"/>
      <c r="S17" s="598"/>
      <c r="T17" s="597"/>
      <c r="U17" s="597"/>
      <c r="V17" s="249"/>
      <c r="W17" s="249"/>
      <c r="X17" s="250"/>
      <c r="Y17" s="250"/>
    </row>
    <row r="18" spans="1:25" s="244" customFormat="1" ht="21" customHeight="1" thickBot="1">
      <c r="B18" s="251"/>
      <c r="C18" s="252" t="s">
        <v>330</v>
      </c>
      <c r="D18" s="253"/>
      <c r="E18" s="254"/>
      <c r="F18" s="255" t="s">
        <v>162</v>
      </c>
      <c r="G18" s="256"/>
      <c r="H18" s="693">
        <f>G18</f>
        <v>0</v>
      </c>
      <c r="I18" s="687"/>
      <c r="J18" s="694"/>
      <c r="K18" s="247"/>
      <c r="L18" s="247"/>
      <c r="M18" s="247"/>
      <c r="N18" s="258" t="s">
        <v>163</v>
      </c>
      <c r="O18" s="257">
        <f>J15+J16+J18+J24</f>
        <v>0</v>
      </c>
      <c r="P18" s="247"/>
      <c r="Q18" s="600">
        <f>G18</f>
        <v>0</v>
      </c>
      <c r="R18" s="601" t="s">
        <v>345</v>
      </c>
      <c r="S18" s="602" t="s">
        <v>345</v>
      </c>
      <c r="T18" s="603" t="s">
        <v>345</v>
      </c>
      <c r="U18" s="604" t="s">
        <v>345</v>
      </c>
      <c r="V18" s="249"/>
      <c r="W18" s="249"/>
      <c r="X18" s="250"/>
      <c r="Y18" s="250"/>
    </row>
    <row r="19" spans="1:25" s="244" customFormat="1" ht="21" customHeight="1" thickBot="1">
      <c r="B19" s="251"/>
      <c r="C19" s="252" t="s">
        <v>164</v>
      </c>
      <c r="D19" s="253"/>
      <c r="E19" s="254"/>
      <c r="F19" s="255" t="s">
        <v>162</v>
      </c>
      <c r="G19" s="256"/>
      <c r="H19" s="222"/>
      <c r="I19" s="687">
        <f>G19</f>
        <v>0</v>
      </c>
      <c r="J19" s="694"/>
      <c r="K19" s="247"/>
      <c r="L19" s="247"/>
      <c r="M19" s="247"/>
      <c r="N19" s="258" t="s">
        <v>164</v>
      </c>
      <c r="O19" s="257">
        <f>J15+J16+J19+J25</f>
        <v>0</v>
      </c>
      <c r="P19" s="247"/>
      <c r="Q19" s="605" t="s">
        <v>345</v>
      </c>
      <c r="R19" s="606">
        <f>G19</f>
        <v>0</v>
      </c>
      <c r="S19" s="607" t="s">
        <v>345</v>
      </c>
      <c r="T19" s="603" t="s">
        <v>345</v>
      </c>
      <c r="U19" s="604" t="s">
        <v>345</v>
      </c>
      <c r="V19" s="249"/>
      <c r="W19" s="249"/>
      <c r="X19" s="250"/>
      <c r="Y19" s="250"/>
    </row>
    <row r="20" spans="1:25" s="244" customFormat="1" ht="21" customHeight="1" thickBot="1">
      <c r="B20" s="251"/>
      <c r="C20" s="252" t="s">
        <v>165</v>
      </c>
      <c r="D20" s="253"/>
      <c r="E20" s="254"/>
      <c r="F20" s="255" t="s">
        <v>162</v>
      </c>
      <c r="G20" s="256"/>
      <c r="H20" s="222"/>
      <c r="I20" s="687"/>
      <c r="J20" s="687">
        <f>G20</f>
        <v>0</v>
      </c>
      <c r="K20" s="247"/>
      <c r="L20" s="247"/>
      <c r="M20" s="247"/>
      <c r="N20" s="258" t="s">
        <v>165</v>
      </c>
      <c r="O20" s="257">
        <f>J15+J16+J20+J26</f>
        <v>0</v>
      </c>
      <c r="P20" s="247"/>
      <c r="Q20" s="604" t="s">
        <v>345</v>
      </c>
      <c r="R20" s="608" t="s">
        <v>345</v>
      </c>
      <c r="S20" s="609">
        <f>G20</f>
        <v>0</v>
      </c>
      <c r="T20" s="610" t="s">
        <v>345</v>
      </c>
      <c r="U20" s="604" t="s">
        <v>345</v>
      </c>
      <c r="V20" s="249"/>
      <c r="W20" s="249"/>
      <c r="X20" s="250"/>
      <c r="Y20" s="250"/>
    </row>
    <row r="21" spans="1:25" s="244" customFormat="1" ht="21" customHeight="1" thickBot="1">
      <c r="B21" s="251"/>
      <c r="C21" s="252" t="s">
        <v>329</v>
      </c>
      <c r="D21" s="582"/>
      <c r="E21" s="254"/>
      <c r="F21" s="255" t="s">
        <v>162</v>
      </c>
      <c r="G21" s="692" t="s">
        <v>143</v>
      </c>
      <c r="H21" s="222"/>
      <c r="I21" s="687"/>
      <c r="J21" s="694"/>
      <c r="K21" s="806">
        <f>G22</f>
        <v>0</v>
      </c>
      <c r="L21" s="247"/>
      <c r="M21" s="247"/>
      <c r="N21" s="258"/>
      <c r="O21" s="257"/>
      <c r="P21" s="247"/>
      <c r="Q21" s="604" t="s">
        <v>345</v>
      </c>
      <c r="R21" s="604" t="s">
        <v>345</v>
      </c>
      <c r="S21" s="608" t="s">
        <v>345</v>
      </c>
      <c r="T21" s="611" t="str">
        <f>G21</f>
        <v>Not Applicable</v>
      </c>
      <c r="U21" s="612" t="s">
        <v>345</v>
      </c>
      <c r="V21" s="249"/>
      <c r="W21" s="249"/>
      <c r="X21" s="250"/>
      <c r="Y21" s="250"/>
    </row>
    <row r="22" spans="1:25" s="244" customFormat="1" ht="21" customHeight="1" thickBot="1">
      <c r="B22" s="259"/>
      <c r="C22" s="260" t="s">
        <v>166</v>
      </c>
      <c r="D22" s="261"/>
      <c r="E22" s="254"/>
      <c r="F22" s="262" t="s">
        <v>162</v>
      </c>
      <c r="G22" s="256"/>
      <c r="H22" s="222"/>
      <c r="I22" s="687"/>
      <c r="J22" s="694"/>
      <c r="K22" s="247"/>
      <c r="L22" s="247"/>
      <c r="M22" s="247"/>
      <c r="N22" s="258" t="s">
        <v>167</v>
      </c>
      <c r="O22" s="257">
        <f>J15+J16+J22+J28</f>
        <v>0</v>
      </c>
      <c r="P22" s="247"/>
      <c r="Q22" s="604" t="s">
        <v>345</v>
      </c>
      <c r="R22" s="604" t="s">
        <v>345</v>
      </c>
      <c r="S22" s="604" t="s">
        <v>345</v>
      </c>
      <c r="T22" s="608" t="s">
        <v>345</v>
      </c>
      <c r="U22" s="609">
        <f>G22</f>
        <v>0</v>
      </c>
      <c r="V22" s="249"/>
      <c r="W22" s="249"/>
      <c r="X22" s="250"/>
      <c r="Y22" s="250"/>
    </row>
    <row r="23" spans="1:25" s="244" customFormat="1" ht="54.9" customHeight="1" thickBot="1">
      <c r="B23" s="245">
        <v>4</v>
      </c>
      <c r="C23" s="1001" t="s">
        <v>168</v>
      </c>
      <c r="D23" s="1002"/>
      <c r="E23" s="1002"/>
      <c r="F23" s="1003"/>
      <c r="G23" s="246"/>
      <c r="H23" s="222"/>
      <c r="I23" s="222"/>
      <c r="J23" s="222"/>
      <c r="K23" s="247"/>
      <c r="L23" s="247"/>
      <c r="M23" s="247"/>
      <c r="N23" s="247"/>
      <c r="O23" s="247"/>
      <c r="P23" s="247"/>
      <c r="Q23" s="604"/>
      <c r="R23" s="604"/>
      <c r="S23" s="604"/>
      <c r="T23" s="608"/>
      <c r="U23" s="613"/>
      <c r="V23" s="249"/>
      <c r="W23" s="249"/>
      <c r="X23" s="250"/>
      <c r="Y23" s="250"/>
    </row>
    <row r="24" spans="1:25" s="244" customFormat="1" ht="21" customHeight="1" thickBot="1">
      <c r="A24" s="263"/>
      <c r="B24" s="251"/>
      <c r="C24" s="252" t="s">
        <v>328</v>
      </c>
      <c r="D24" s="253"/>
      <c r="E24" s="264"/>
      <c r="F24" s="255" t="s">
        <v>169</v>
      </c>
      <c r="G24" s="265"/>
      <c r="H24" s="222">
        <f>G24*I6</f>
        <v>0</v>
      </c>
      <c r="I24" s="687"/>
      <c r="J24" s="695"/>
      <c r="K24" s="247"/>
      <c r="L24" s="247"/>
      <c r="M24" s="247"/>
      <c r="N24" s="247"/>
      <c r="O24" s="247"/>
      <c r="P24" s="247"/>
      <c r="Q24" s="600">
        <f>G24*R2</f>
        <v>0</v>
      </c>
      <c r="R24" s="601" t="s">
        <v>345</v>
      </c>
      <c r="S24" s="602" t="s">
        <v>345</v>
      </c>
      <c r="T24" s="603" t="s">
        <v>345</v>
      </c>
      <c r="U24" s="604" t="s">
        <v>345</v>
      </c>
      <c r="V24" s="249"/>
      <c r="W24" s="249"/>
      <c r="X24" s="250"/>
      <c r="Y24" s="250"/>
    </row>
    <row r="25" spans="1:25" s="244" customFormat="1" ht="21" customHeight="1" thickBot="1">
      <c r="A25" s="263"/>
      <c r="B25" s="251"/>
      <c r="C25" s="252" t="s">
        <v>164</v>
      </c>
      <c r="D25" s="253"/>
      <c r="E25" s="264"/>
      <c r="F25" s="255" t="s">
        <v>169</v>
      </c>
      <c r="G25" s="265"/>
      <c r="H25" s="222"/>
      <c r="I25" s="687">
        <f>G25*I7</f>
        <v>0</v>
      </c>
      <c r="J25" s="695"/>
      <c r="K25" s="247"/>
      <c r="L25" s="247"/>
      <c r="M25" s="247"/>
      <c r="N25" s="247"/>
      <c r="O25" s="247"/>
      <c r="P25" s="247"/>
      <c r="Q25" s="605" t="s">
        <v>345</v>
      </c>
      <c r="R25" s="606">
        <f>G25*R3</f>
        <v>0</v>
      </c>
      <c r="S25" s="607" t="s">
        <v>345</v>
      </c>
      <c r="T25" s="603" t="s">
        <v>345</v>
      </c>
      <c r="U25" s="604" t="s">
        <v>345</v>
      </c>
      <c r="V25" s="249"/>
      <c r="W25" s="249"/>
      <c r="X25" s="250"/>
      <c r="Y25" s="250"/>
    </row>
    <row r="26" spans="1:25" s="244" customFormat="1" ht="21" customHeight="1" thickBot="1">
      <c r="A26" s="263"/>
      <c r="B26" s="251"/>
      <c r="C26" s="252" t="s">
        <v>165</v>
      </c>
      <c r="D26" s="253"/>
      <c r="E26" s="264"/>
      <c r="F26" s="255" t="s">
        <v>169</v>
      </c>
      <c r="G26" s="265"/>
      <c r="H26" s="222"/>
      <c r="I26" s="687"/>
      <c r="J26" s="687">
        <f>G26*I8</f>
        <v>0</v>
      </c>
      <c r="K26" s="247"/>
      <c r="L26" s="247"/>
      <c r="M26" s="247"/>
      <c r="N26" s="247"/>
      <c r="O26" s="247"/>
      <c r="P26" s="247"/>
      <c r="Q26" s="604" t="s">
        <v>345</v>
      </c>
      <c r="R26" s="608" t="s">
        <v>345</v>
      </c>
      <c r="S26" s="609">
        <f>G26*R4</f>
        <v>0</v>
      </c>
      <c r="T26" s="610" t="s">
        <v>345</v>
      </c>
      <c r="U26" s="604" t="s">
        <v>345</v>
      </c>
      <c r="V26" s="249"/>
      <c r="W26" s="249"/>
      <c r="X26" s="250"/>
      <c r="Y26" s="250"/>
    </row>
    <row r="27" spans="1:25" s="244" customFormat="1" ht="21" customHeight="1">
      <c r="A27" s="263"/>
      <c r="B27" s="251"/>
      <c r="C27" s="252" t="s">
        <v>329</v>
      </c>
      <c r="D27" s="582"/>
      <c r="E27" s="583"/>
      <c r="F27" s="255" t="s">
        <v>169</v>
      </c>
      <c r="G27" s="692" t="s">
        <v>143</v>
      </c>
      <c r="H27" s="222"/>
      <c r="I27" s="687"/>
      <c r="J27" s="695"/>
      <c r="K27" s="247">
        <f>G28*I5</f>
        <v>0</v>
      </c>
      <c r="L27" s="247"/>
      <c r="M27" s="247"/>
      <c r="N27" s="247"/>
      <c r="O27" s="247"/>
      <c r="P27" s="247"/>
      <c r="Q27" s="612" t="s">
        <v>345</v>
      </c>
      <c r="R27" s="612" t="s">
        <v>345</v>
      </c>
      <c r="S27" s="624" t="s">
        <v>345</v>
      </c>
      <c r="T27" s="626" t="e">
        <f>G27*R5</f>
        <v>#VALUE!</v>
      </c>
      <c r="U27" s="612" t="s">
        <v>345</v>
      </c>
      <c r="V27" s="249"/>
      <c r="W27" s="249"/>
      <c r="X27" s="250"/>
      <c r="Y27" s="250"/>
    </row>
    <row r="28" spans="1:25" s="244" customFormat="1" ht="21" customHeight="1">
      <c r="A28" s="263"/>
      <c r="B28" s="259"/>
      <c r="C28" s="260" t="s">
        <v>166</v>
      </c>
      <c r="D28" s="261"/>
      <c r="E28" s="266"/>
      <c r="F28" s="262" t="s">
        <v>169</v>
      </c>
      <c r="G28" s="265"/>
      <c r="H28" s="222"/>
      <c r="I28" s="687"/>
      <c r="J28" s="695"/>
      <c r="K28" s="247"/>
      <c r="L28" s="247"/>
      <c r="M28" s="247"/>
      <c r="N28" s="247"/>
      <c r="O28" s="247"/>
      <c r="P28" s="247"/>
      <c r="Q28" s="604" t="s">
        <v>345</v>
      </c>
      <c r="R28" s="604" t="s">
        <v>345</v>
      </c>
      <c r="S28" s="604" t="s">
        <v>345</v>
      </c>
      <c r="T28" s="604" t="s">
        <v>345</v>
      </c>
      <c r="U28" s="627">
        <f>G28*R6</f>
        <v>0</v>
      </c>
      <c r="V28" s="249"/>
      <c r="W28" s="249"/>
      <c r="X28" s="250"/>
      <c r="Y28" s="250"/>
    </row>
    <row r="29" spans="1:25" s="244" customFormat="1" ht="37.5" customHeight="1">
      <c r="A29" s="263"/>
      <c r="B29" s="267"/>
      <c r="C29" s="992" t="s">
        <v>170</v>
      </c>
      <c r="D29" s="993"/>
      <c r="E29" s="993"/>
      <c r="F29" s="993"/>
      <c r="G29" s="993"/>
      <c r="H29" s="687">
        <f>SUM(H15:H26)</f>
        <v>0</v>
      </c>
      <c r="I29" s="687">
        <f>SUM(I15:I26)</f>
        <v>0</v>
      </c>
      <c r="J29" s="687">
        <f>SUM(J15:J26)</f>
        <v>0</v>
      </c>
      <c r="K29" s="687">
        <f>SUM(K15:K27)</f>
        <v>0</v>
      </c>
      <c r="L29" s="247"/>
      <c r="M29" s="247"/>
      <c r="N29" s="247"/>
      <c r="O29" s="247"/>
      <c r="P29" s="247"/>
      <c r="Q29" s="625"/>
      <c r="R29" s="625"/>
      <c r="S29" s="625"/>
      <c r="T29" s="625"/>
      <c r="U29" s="613"/>
      <c r="V29" s="249"/>
      <c r="W29" s="249"/>
      <c r="X29" s="250"/>
      <c r="Y29" s="250"/>
    </row>
    <row r="30" spans="1:25" s="244" customFormat="1" ht="48.75" hidden="1" customHeight="1">
      <c r="A30" s="263"/>
      <c r="B30" s="268">
        <v>5</v>
      </c>
      <c r="C30" s="1004" t="s">
        <v>171</v>
      </c>
      <c r="D30" s="1004"/>
      <c r="E30" s="1004"/>
      <c r="F30" s="1004"/>
      <c r="G30" s="1004"/>
      <c r="H30" s="222"/>
      <c r="I30" s="222"/>
      <c r="J30" s="222"/>
      <c r="K30" s="247"/>
      <c r="L30" s="247"/>
      <c r="M30" s="247"/>
      <c r="N30" s="247"/>
      <c r="O30" s="247"/>
      <c r="P30" s="247"/>
      <c r="Q30" s="614"/>
      <c r="R30" s="615"/>
      <c r="S30" s="615"/>
      <c r="T30" s="615"/>
      <c r="U30" s="616"/>
      <c r="V30" s="249"/>
      <c r="W30" s="249"/>
      <c r="X30" s="250"/>
      <c r="Y30" s="250"/>
    </row>
    <row r="31" spans="1:25" s="244" customFormat="1" ht="48.75" hidden="1" customHeight="1">
      <c r="A31" s="263"/>
      <c r="B31" s="1005"/>
      <c r="C31" s="1005"/>
      <c r="D31" s="1005"/>
      <c r="E31" s="1005"/>
      <c r="F31" s="1005"/>
      <c r="G31" s="1005"/>
      <c r="H31" s="222"/>
      <c r="I31" s="222"/>
      <c r="J31" s="222"/>
      <c r="K31" s="247"/>
      <c r="L31" s="247"/>
      <c r="M31" s="247"/>
      <c r="N31" s="247"/>
      <c r="O31" s="247"/>
      <c r="P31" s="247"/>
      <c r="Q31" s="628"/>
      <c r="R31" s="628"/>
      <c r="S31" s="628"/>
      <c r="T31" s="628"/>
      <c r="U31" s="628"/>
      <c r="V31" s="249"/>
      <c r="W31" s="249"/>
      <c r="X31" s="250"/>
      <c r="Y31" s="250"/>
    </row>
    <row r="32" spans="1:25" s="244" customFormat="1" ht="48.75" hidden="1" customHeight="1">
      <c r="A32" s="263"/>
      <c r="B32" s="269"/>
      <c r="C32" s="1004" t="s">
        <v>172</v>
      </c>
      <c r="D32" s="1006"/>
      <c r="E32" s="1006"/>
      <c r="F32" s="1006"/>
      <c r="G32" s="1006"/>
      <c r="H32" s="222"/>
      <c r="I32" s="222"/>
      <c r="J32" s="222"/>
      <c r="K32" s="247"/>
      <c r="L32" s="247"/>
      <c r="M32" s="247"/>
      <c r="N32" s="247"/>
      <c r="O32" s="247"/>
      <c r="P32" s="247"/>
      <c r="Q32" s="629"/>
      <c r="R32" s="629"/>
      <c r="S32" s="630"/>
      <c r="T32" s="630"/>
      <c r="U32" s="630"/>
      <c r="V32" s="249"/>
      <c r="W32" s="249"/>
      <c r="X32" s="250"/>
      <c r="Y32" s="250"/>
    </row>
    <row r="33" spans="1:25" s="244" customFormat="1" ht="33" customHeight="1" thickBot="1">
      <c r="A33" s="237" t="s">
        <v>173</v>
      </c>
      <c r="B33" s="269"/>
      <c r="C33" s="270"/>
      <c r="E33" s="271"/>
      <c r="F33" s="271"/>
      <c r="G33" s="272"/>
      <c r="H33" s="222">
        <f>H29/J6</f>
        <v>0</v>
      </c>
      <c r="I33" s="222">
        <f>I29/J7</f>
        <v>0</v>
      </c>
      <c r="J33" s="222">
        <f>J29/J8</f>
        <v>0</v>
      </c>
      <c r="K33" s="222">
        <f>K29/J5</f>
        <v>0</v>
      </c>
      <c r="L33" s="247"/>
      <c r="M33" s="247"/>
      <c r="N33" s="247"/>
      <c r="O33" s="247"/>
      <c r="P33" s="247"/>
      <c r="Q33" s="247"/>
      <c r="R33" s="248"/>
      <c r="S33" s="248"/>
      <c r="T33" s="248"/>
      <c r="U33" s="249"/>
      <c r="V33" s="249"/>
      <c r="W33" s="249"/>
      <c r="X33" s="250"/>
      <c r="Y33" s="250"/>
    </row>
    <row r="34" spans="1:25" s="244" customFormat="1" ht="33" customHeight="1" thickBot="1">
      <c r="A34" s="273" t="s">
        <v>174</v>
      </c>
      <c r="B34" s="269"/>
      <c r="C34" s="270"/>
      <c r="E34" s="271"/>
      <c r="F34" s="271"/>
      <c r="G34" s="272"/>
      <c r="H34" s="222">
        <f>1-H33</f>
        <v>1</v>
      </c>
      <c r="I34" s="222">
        <f>1-I33</f>
        <v>1</v>
      </c>
      <c r="J34" s="222">
        <f>1-J33</f>
        <v>1</v>
      </c>
      <c r="K34" s="222">
        <f>1-K33</f>
        <v>1</v>
      </c>
      <c r="L34" s="247"/>
      <c r="M34" s="247"/>
      <c r="N34" s="247"/>
      <c r="O34" s="247"/>
      <c r="P34" s="247"/>
      <c r="Q34" s="617" t="e">
        <f>SUM(Q15:Q28)</f>
        <v>#DIV/0!</v>
      </c>
      <c r="R34" s="617" t="e">
        <f>SUM(R15:R28)</f>
        <v>#DIV/0!</v>
      </c>
      <c r="S34" s="617" t="e">
        <f>SUM(S15:S28)</f>
        <v>#DIV/0!</v>
      </c>
      <c r="T34" s="617" t="e">
        <f>SUM(T15:T28)</f>
        <v>#DIV/0!</v>
      </c>
      <c r="U34" s="617" t="e">
        <f>SUM(U15:U28)</f>
        <v>#DIV/0!</v>
      </c>
      <c r="V34" s="623"/>
      <c r="W34" s="249"/>
      <c r="X34" s="250"/>
      <c r="Y34" s="250"/>
    </row>
    <row r="35" spans="1:25" s="244" customFormat="1" ht="33" customHeight="1" thickBot="1">
      <c r="B35" s="273"/>
      <c r="D35" s="274"/>
      <c r="E35" s="275"/>
      <c r="F35" s="275"/>
      <c r="G35" s="275"/>
      <c r="H35" s="690">
        <f>ROUND(H34*'Sch-1'!N115,2)</f>
        <v>0</v>
      </c>
      <c r="I35" s="690">
        <f>ROUND(I34*'Sch-2'!J105,2)</f>
        <v>0</v>
      </c>
      <c r="J35" s="222">
        <f>ROUND(J34*'Sch-3'!P142,2)</f>
        <v>0</v>
      </c>
      <c r="K35" s="222">
        <f>ROUND(K34*'Sch-7'!N22,2)</f>
        <v>0</v>
      </c>
      <c r="L35" s="247"/>
      <c r="M35" s="247"/>
      <c r="N35" s="247"/>
      <c r="O35" s="247"/>
      <c r="P35" s="247"/>
      <c r="Q35" s="618" t="e">
        <f>(1-(Q34/R2))</f>
        <v>#DIV/0!</v>
      </c>
      <c r="R35" s="618" t="e">
        <f>(1-(R34/R3))</f>
        <v>#DIV/0!</v>
      </c>
      <c r="S35" s="631" t="e">
        <f>1-(S34/R4)</f>
        <v>#DIV/0!</v>
      </c>
      <c r="T35" s="619" t="e">
        <f>1-(T34/R5)</f>
        <v>#DIV/0!</v>
      </c>
      <c r="U35" s="619" t="e">
        <f>1-(U34/R6)</f>
        <v>#DIV/0!</v>
      </c>
      <c r="V35" s="614"/>
      <c r="W35" s="249"/>
      <c r="X35" s="250"/>
      <c r="Y35" s="250"/>
    </row>
    <row r="36" spans="1:25" ht="33" customHeight="1">
      <c r="A36" s="276"/>
      <c r="B36" s="276"/>
      <c r="C36" s="277"/>
      <c r="D36" s="275"/>
      <c r="E36" s="273"/>
      <c r="F36" s="273"/>
      <c r="G36" s="278" t="s">
        <v>175</v>
      </c>
      <c r="H36" s="685"/>
    </row>
    <row r="37" spans="1:25" ht="33" customHeight="1">
      <c r="A37" s="276"/>
      <c r="B37" s="276"/>
      <c r="C37" s="277"/>
      <c r="D37" s="275"/>
      <c r="E37" s="273"/>
      <c r="F37" s="273"/>
      <c r="G37" s="278" t="str">
        <f>"For and on behalf of " &amp; '[1]Sch-1'!B8</f>
        <v>For and on behalf of test</v>
      </c>
      <c r="H37" s="685"/>
    </row>
    <row r="38" spans="1:25" ht="33" customHeight="1">
      <c r="A38" s="279"/>
      <c r="B38" s="279"/>
      <c r="C38" s="279"/>
      <c r="D38" s="280"/>
      <c r="E38" s="281"/>
      <c r="F38" s="281"/>
      <c r="G38" s="233"/>
      <c r="H38" s="691"/>
    </row>
    <row r="39" spans="1:25" ht="33" customHeight="1">
      <c r="A39" s="282" t="s">
        <v>176</v>
      </c>
      <c r="B39" s="282"/>
      <c r="C39" s="280" t="str">
        <f>'Sch-6'!B29</f>
        <v>--</v>
      </c>
      <c r="D39" s="280"/>
      <c r="E39" s="281" t="s">
        <v>177</v>
      </c>
      <c r="F39" s="1007">
        <f>'Sch-6 After Discount'!D29</f>
        <v>0</v>
      </c>
      <c r="G39" s="1007"/>
      <c r="H39" s="685"/>
    </row>
    <row r="40" spans="1:25" ht="33" customHeight="1">
      <c r="A40" s="282" t="s">
        <v>178</v>
      </c>
      <c r="B40" s="282"/>
      <c r="C40" s="280">
        <f>'Sch-6 After Discount'!B30</f>
        <v>0</v>
      </c>
      <c r="D40" s="283"/>
      <c r="E40" s="281" t="s">
        <v>179</v>
      </c>
      <c r="F40" s="1007">
        <f>'Sch-6'!D30</f>
        <v>0</v>
      </c>
      <c r="G40" s="1007"/>
      <c r="H40" s="685"/>
    </row>
    <row r="41" spans="1:25" ht="33" customHeight="1">
      <c r="A41" s="276"/>
      <c r="B41" s="276"/>
      <c r="C41" s="276"/>
      <c r="D41" s="276"/>
      <c r="E41" s="281"/>
      <c r="F41" s="281"/>
      <c r="G41" s="233"/>
      <c r="H41" s="691"/>
    </row>
  </sheetData>
  <sheetProtection password="CC67" sheet="1" objects="1" scenarios="1" selectLockedCells="1"/>
  <customSheetViews>
    <customSheetView guid="{22CC5C8B-E1A0-44D5-9004-AA64A7EE9D42}" scale="85" showPageBreaks="1" zeroValues="0" printArea="1" hiddenRows="1" hiddenColumns="1" view="pageBreakPreview">
      <selection activeCell="G22" sqref="G22"/>
      <pageMargins left="0.72" right="0.49" top="0.62" bottom="0.52" header="0.32" footer="0.27"/>
      <pageSetup scale="78" orientation="portrait" r:id="rId1"/>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2"/>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3"/>
      <headerFooter alignWithMargins="0">
        <oddFooter>&amp;R&amp;"Book Antiqua,Bold"&amp;10Letter of Discount  / Page &amp;P of &amp;N</oddFooter>
      </headerFooter>
    </customSheetView>
  </customSheetViews>
  <mergeCells count="14">
    <mergeCell ref="C30:G30"/>
    <mergeCell ref="B31:G31"/>
    <mergeCell ref="C32:G32"/>
    <mergeCell ref="F39:G39"/>
    <mergeCell ref="F40:G40"/>
    <mergeCell ref="C15:F15"/>
    <mergeCell ref="C29:G29"/>
    <mergeCell ref="A1:G1"/>
    <mergeCell ref="A4:G4"/>
    <mergeCell ref="C12:G12"/>
    <mergeCell ref="A14:G14"/>
    <mergeCell ref="C16:F16"/>
    <mergeCell ref="C17:F17"/>
    <mergeCell ref="C23:F23"/>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G28">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4"/>
  <headerFooter alignWithMargins="0">
    <oddFooter>&amp;R&amp;"Book Antiqua,Bold"&amp;10Letter of Discount  / Page &amp;P of &amp;N</oddFooter>
  </headerFooter>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4.4"/>
  <cols>
    <col min="1" max="1" width="9.109375" style="297"/>
    <col min="2" max="2" width="30.6640625" style="298" customWidth="1"/>
    <col min="3" max="3" width="26.109375" style="298" customWidth="1"/>
    <col min="4" max="5" width="17.88671875" style="298" customWidth="1"/>
    <col min="6" max="257" width="9.109375" style="274"/>
    <col min="258" max="258" width="30.6640625" style="274" customWidth="1"/>
    <col min="259" max="259" width="26.109375" style="274" customWidth="1"/>
    <col min="260" max="261" width="17.88671875" style="274" customWidth="1"/>
    <col min="262" max="513" width="9.109375" style="274"/>
    <col min="514" max="514" width="30.6640625" style="274" customWidth="1"/>
    <col min="515" max="515" width="26.109375" style="274" customWidth="1"/>
    <col min="516" max="517" width="17.88671875" style="274" customWidth="1"/>
    <col min="518" max="769" width="9.109375" style="274"/>
    <col min="770" max="770" width="30.6640625" style="274" customWidth="1"/>
    <col min="771" max="771" width="26.109375" style="274" customWidth="1"/>
    <col min="772" max="773" width="17.88671875" style="274" customWidth="1"/>
    <col min="774" max="1025" width="9.109375" style="274"/>
    <col min="1026" max="1026" width="30.6640625" style="274" customWidth="1"/>
    <col min="1027" max="1027" width="26.109375" style="274" customWidth="1"/>
    <col min="1028" max="1029" width="17.88671875" style="274" customWidth="1"/>
    <col min="1030" max="1281" width="9.109375" style="274"/>
    <col min="1282" max="1282" width="30.6640625" style="274" customWidth="1"/>
    <col min="1283" max="1283" width="26.109375" style="274" customWidth="1"/>
    <col min="1284" max="1285" width="17.88671875" style="274" customWidth="1"/>
    <col min="1286" max="1537" width="9.109375" style="274"/>
    <col min="1538" max="1538" width="30.6640625" style="274" customWidth="1"/>
    <col min="1539" max="1539" width="26.109375" style="274" customWidth="1"/>
    <col min="1540" max="1541" width="17.88671875" style="274" customWidth="1"/>
    <col min="1542" max="1793" width="9.109375" style="274"/>
    <col min="1794" max="1794" width="30.6640625" style="274" customWidth="1"/>
    <col min="1795" max="1795" width="26.109375" style="274" customWidth="1"/>
    <col min="1796" max="1797" width="17.88671875" style="274" customWidth="1"/>
    <col min="1798" max="2049" width="9.109375" style="274"/>
    <col min="2050" max="2050" width="30.6640625" style="274" customWidth="1"/>
    <col min="2051" max="2051" width="26.109375" style="274" customWidth="1"/>
    <col min="2052" max="2053" width="17.88671875" style="274" customWidth="1"/>
    <col min="2054" max="2305" width="9.109375" style="274"/>
    <col min="2306" max="2306" width="30.6640625" style="274" customWidth="1"/>
    <col min="2307" max="2307" width="26.109375" style="274" customWidth="1"/>
    <col min="2308" max="2309" width="17.88671875" style="274" customWidth="1"/>
    <col min="2310" max="2561" width="9.109375" style="274"/>
    <col min="2562" max="2562" width="30.6640625" style="274" customWidth="1"/>
    <col min="2563" max="2563" width="26.109375" style="274" customWidth="1"/>
    <col min="2564" max="2565" width="17.88671875" style="274" customWidth="1"/>
    <col min="2566" max="2817" width="9.109375" style="274"/>
    <col min="2818" max="2818" width="30.6640625" style="274" customWidth="1"/>
    <col min="2819" max="2819" width="26.109375" style="274" customWidth="1"/>
    <col min="2820" max="2821" width="17.88671875" style="274" customWidth="1"/>
    <col min="2822" max="3073" width="9.109375" style="274"/>
    <col min="3074" max="3074" width="30.6640625" style="274" customWidth="1"/>
    <col min="3075" max="3075" width="26.109375" style="274" customWidth="1"/>
    <col min="3076" max="3077" width="17.88671875" style="274" customWidth="1"/>
    <col min="3078" max="3329" width="9.109375" style="274"/>
    <col min="3330" max="3330" width="30.6640625" style="274" customWidth="1"/>
    <col min="3331" max="3331" width="26.109375" style="274" customWidth="1"/>
    <col min="3332" max="3333" width="17.88671875" style="274" customWidth="1"/>
    <col min="3334" max="3585" width="9.109375" style="274"/>
    <col min="3586" max="3586" width="30.6640625" style="274" customWidth="1"/>
    <col min="3587" max="3587" width="26.109375" style="274" customWidth="1"/>
    <col min="3588" max="3589" width="17.88671875" style="274" customWidth="1"/>
    <col min="3590" max="3841" width="9.109375" style="274"/>
    <col min="3842" max="3842" width="30.6640625" style="274" customWidth="1"/>
    <col min="3843" max="3843" width="26.109375" style="274" customWidth="1"/>
    <col min="3844" max="3845" width="17.88671875" style="274" customWidth="1"/>
    <col min="3846" max="4097" width="9.109375" style="274"/>
    <col min="4098" max="4098" width="30.6640625" style="274" customWidth="1"/>
    <col min="4099" max="4099" width="26.109375" style="274" customWidth="1"/>
    <col min="4100" max="4101" width="17.88671875" style="274" customWidth="1"/>
    <col min="4102" max="4353" width="9.109375" style="274"/>
    <col min="4354" max="4354" width="30.6640625" style="274" customWidth="1"/>
    <col min="4355" max="4355" width="26.109375" style="274" customWidth="1"/>
    <col min="4356" max="4357" width="17.88671875" style="274" customWidth="1"/>
    <col min="4358" max="4609" width="9.109375" style="274"/>
    <col min="4610" max="4610" width="30.6640625" style="274" customWidth="1"/>
    <col min="4611" max="4611" width="26.109375" style="274" customWidth="1"/>
    <col min="4612" max="4613" width="17.88671875" style="274" customWidth="1"/>
    <col min="4614" max="4865" width="9.109375" style="274"/>
    <col min="4866" max="4866" width="30.6640625" style="274" customWidth="1"/>
    <col min="4867" max="4867" width="26.109375" style="274" customWidth="1"/>
    <col min="4868" max="4869" width="17.88671875" style="274" customWidth="1"/>
    <col min="4870" max="5121" width="9.109375" style="274"/>
    <col min="5122" max="5122" width="30.6640625" style="274" customWidth="1"/>
    <col min="5123" max="5123" width="26.109375" style="274" customWidth="1"/>
    <col min="5124" max="5125" width="17.88671875" style="274" customWidth="1"/>
    <col min="5126" max="5377" width="9.109375" style="274"/>
    <col min="5378" max="5378" width="30.6640625" style="274" customWidth="1"/>
    <col min="5379" max="5379" width="26.109375" style="274" customWidth="1"/>
    <col min="5380" max="5381" width="17.88671875" style="274" customWidth="1"/>
    <col min="5382" max="5633" width="9.109375" style="274"/>
    <col min="5634" max="5634" width="30.6640625" style="274" customWidth="1"/>
    <col min="5635" max="5635" width="26.109375" style="274" customWidth="1"/>
    <col min="5636" max="5637" width="17.88671875" style="274" customWidth="1"/>
    <col min="5638" max="5889" width="9.109375" style="274"/>
    <col min="5890" max="5890" width="30.6640625" style="274" customWidth="1"/>
    <col min="5891" max="5891" width="26.109375" style="274" customWidth="1"/>
    <col min="5892" max="5893" width="17.88671875" style="274" customWidth="1"/>
    <col min="5894" max="6145" width="9.109375" style="274"/>
    <col min="6146" max="6146" width="30.6640625" style="274" customWidth="1"/>
    <col min="6147" max="6147" width="26.109375" style="274" customWidth="1"/>
    <col min="6148" max="6149" width="17.88671875" style="274" customWidth="1"/>
    <col min="6150" max="6401" width="9.109375" style="274"/>
    <col min="6402" max="6402" width="30.6640625" style="274" customWidth="1"/>
    <col min="6403" max="6403" width="26.109375" style="274" customWidth="1"/>
    <col min="6404" max="6405" width="17.88671875" style="274" customWidth="1"/>
    <col min="6406" max="6657" width="9.109375" style="274"/>
    <col min="6658" max="6658" width="30.6640625" style="274" customWidth="1"/>
    <col min="6659" max="6659" width="26.109375" style="274" customWidth="1"/>
    <col min="6660" max="6661" width="17.88671875" style="274" customWidth="1"/>
    <col min="6662" max="6913" width="9.109375" style="274"/>
    <col min="6914" max="6914" width="30.6640625" style="274" customWidth="1"/>
    <col min="6915" max="6915" width="26.109375" style="274" customWidth="1"/>
    <col min="6916" max="6917" width="17.88671875" style="274" customWidth="1"/>
    <col min="6918" max="7169" width="9.109375" style="274"/>
    <col min="7170" max="7170" width="30.6640625" style="274" customWidth="1"/>
    <col min="7171" max="7171" width="26.109375" style="274" customWidth="1"/>
    <col min="7172" max="7173" width="17.88671875" style="274" customWidth="1"/>
    <col min="7174" max="7425" width="9.109375" style="274"/>
    <col min="7426" max="7426" width="30.6640625" style="274" customWidth="1"/>
    <col min="7427" max="7427" width="26.109375" style="274" customWidth="1"/>
    <col min="7428" max="7429" width="17.88671875" style="274" customWidth="1"/>
    <col min="7430" max="7681" width="9.109375" style="274"/>
    <col min="7682" max="7682" width="30.6640625" style="274" customWidth="1"/>
    <col min="7683" max="7683" width="26.109375" style="274" customWidth="1"/>
    <col min="7684" max="7685" width="17.88671875" style="274" customWidth="1"/>
    <col min="7686" max="7937" width="9.109375" style="274"/>
    <col min="7938" max="7938" width="30.6640625" style="274" customWidth="1"/>
    <col min="7939" max="7939" width="26.109375" style="274" customWidth="1"/>
    <col min="7940" max="7941" width="17.88671875" style="274" customWidth="1"/>
    <col min="7942" max="8193" width="9.109375" style="274"/>
    <col min="8194" max="8194" width="30.6640625" style="274" customWidth="1"/>
    <col min="8195" max="8195" width="26.109375" style="274" customWidth="1"/>
    <col min="8196" max="8197" width="17.88671875" style="274" customWidth="1"/>
    <col min="8198" max="8449" width="9.109375" style="274"/>
    <col min="8450" max="8450" width="30.6640625" style="274" customWidth="1"/>
    <col min="8451" max="8451" width="26.109375" style="274" customWidth="1"/>
    <col min="8452" max="8453" width="17.88671875" style="274" customWidth="1"/>
    <col min="8454" max="8705" width="9.109375" style="274"/>
    <col min="8706" max="8706" width="30.6640625" style="274" customWidth="1"/>
    <col min="8707" max="8707" width="26.109375" style="274" customWidth="1"/>
    <col min="8708" max="8709" width="17.88671875" style="274" customWidth="1"/>
    <col min="8710" max="8961" width="9.109375" style="274"/>
    <col min="8962" max="8962" width="30.6640625" style="274" customWidth="1"/>
    <col min="8963" max="8963" width="26.109375" style="274" customWidth="1"/>
    <col min="8964" max="8965" width="17.88671875" style="274" customWidth="1"/>
    <col min="8966" max="9217" width="9.109375" style="274"/>
    <col min="9218" max="9218" width="30.6640625" style="274" customWidth="1"/>
    <col min="9219" max="9219" width="26.109375" style="274" customWidth="1"/>
    <col min="9220" max="9221" width="17.88671875" style="274" customWidth="1"/>
    <col min="9222" max="9473" width="9.109375" style="274"/>
    <col min="9474" max="9474" width="30.6640625" style="274" customWidth="1"/>
    <col min="9475" max="9475" width="26.109375" style="274" customWidth="1"/>
    <col min="9476" max="9477" width="17.88671875" style="274" customWidth="1"/>
    <col min="9478" max="9729" width="9.109375" style="274"/>
    <col min="9730" max="9730" width="30.6640625" style="274" customWidth="1"/>
    <col min="9731" max="9731" width="26.109375" style="274" customWidth="1"/>
    <col min="9732" max="9733" width="17.88671875" style="274" customWidth="1"/>
    <col min="9734" max="9985" width="9.109375" style="274"/>
    <col min="9986" max="9986" width="30.6640625" style="274" customWidth="1"/>
    <col min="9987" max="9987" width="26.109375" style="274" customWidth="1"/>
    <col min="9988" max="9989" width="17.88671875" style="274" customWidth="1"/>
    <col min="9990" max="10241" width="9.109375" style="274"/>
    <col min="10242" max="10242" width="30.6640625" style="274" customWidth="1"/>
    <col min="10243" max="10243" width="26.109375" style="274" customWidth="1"/>
    <col min="10244" max="10245" width="17.88671875" style="274" customWidth="1"/>
    <col min="10246" max="10497" width="9.109375" style="274"/>
    <col min="10498" max="10498" width="30.6640625" style="274" customWidth="1"/>
    <col min="10499" max="10499" width="26.109375" style="274" customWidth="1"/>
    <col min="10500" max="10501" width="17.88671875" style="274" customWidth="1"/>
    <col min="10502" max="10753" width="9.109375" style="274"/>
    <col min="10754" max="10754" width="30.6640625" style="274" customWidth="1"/>
    <col min="10755" max="10755" width="26.109375" style="274" customWidth="1"/>
    <col min="10756" max="10757" width="17.88671875" style="274" customWidth="1"/>
    <col min="10758" max="11009" width="9.109375" style="274"/>
    <col min="11010" max="11010" width="30.6640625" style="274" customWidth="1"/>
    <col min="11011" max="11011" width="26.109375" style="274" customWidth="1"/>
    <col min="11012" max="11013" width="17.88671875" style="274" customWidth="1"/>
    <col min="11014" max="11265" width="9.109375" style="274"/>
    <col min="11266" max="11266" width="30.6640625" style="274" customWidth="1"/>
    <col min="11267" max="11267" width="26.109375" style="274" customWidth="1"/>
    <col min="11268" max="11269" width="17.88671875" style="274" customWidth="1"/>
    <col min="11270" max="11521" width="9.109375" style="274"/>
    <col min="11522" max="11522" width="30.6640625" style="274" customWidth="1"/>
    <col min="11523" max="11523" width="26.109375" style="274" customWidth="1"/>
    <col min="11524" max="11525" width="17.88671875" style="274" customWidth="1"/>
    <col min="11526" max="11777" width="9.109375" style="274"/>
    <col min="11778" max="11778" width="30.6640625" style="274" customWidth="1"/>
    <col min="11779" max="11779" width="26.109375" style="274" customWidth="1"/>
    <col min="11780" max="11781" width="17.88671875" style="274" customWidth="1"/>
    <col min="11782" max="12033" width="9.109375" style="274"/>
    <col min="12034" max="12034" width="30.6640625" style="274" customWidth="1"/>
    <col min="12035" max="12035" width="26.109375" style="274" customWidth="1"/>
    <col min="12036" max="12037" width="17.88671875" style="274" customWidth="1"/>
    <col min="12038" max="12289" width="9.109375" style="274"/>
    <col min="12290" max="12290" width="30.6640625" style="274" customWidth="1"/>
    <col min="12291" max="12291" width="26.109375" style="274" customWidth="1"/>
    <col min="12292" max="12293" width="17.88671875" style="274" customWidth="1"/>
    <col min="12294" max="12545" width="9.109375" style="274"/>
    <col min="12546" max="12546" width="30.6640625" style="274" customWidth="1"/>
    <col min="12547" max="12547" width="26.109375" style="274" customWidth="1"/>
    <col min="12548" max="12549" width="17.88671875" style="274" customWidth="1"/>
    <col min="12550" max="12801" width="9.109375" style="274"/>
    <col min="12802" max="12802" width="30.6640625" style="274" customWidth="1"/>
    <col min="12803" max="12803" width="26.109375" style="274" customWidth="1"/>
    <col min="12804" max="12805" width="17.88671875" style="274" customWidth="1"/>
    <col min="12806" max="13057" width="9.109375" style="274"/>
    <col min="13058" max="13058" width="30.6640625" style="274" customWidth="1"/>
    <col min="13059" max="13059" width="26.109375" style="274" customWidth="1"/>
    <col min="13060" max="13061" width="17.88671875" style="274" customWidth="1"/>
    <col min="13062" max="13313" width="9.109375" style="274"/>
    <col min="13314" max="13314" width="30.6640625" style="274" customWidth="1"/>
    <col min="13315" max="13315" width="26.109375" style="274" customWidth="1"/>
    <col min="13316" max="13317" width="17.88671875" style="274" customWidth="1"/>
    <col min="13318" max="13569" width="9.109375" style="274"/>
    <col min="13570" max="13570" width="30.6640625" style="274" customWidth="1"/>
    <col min="13571" max="13571" width="26.109375" style="274" customWidth="1"/>
    <col min="13572" max="13573" width="17.88671875" style="274" customWidth="1"/>
    <col min="13574" max="13825" width="9.109375" style="274"/>
    <col min="13826" max="13826" width="30.6640625" style="274" customWidth="1"/>
    <col min="13827" max="13827" width="26.109375" style="274" customWidth="1"/>
    <col min="13828" max="13829" width="17.88671875" style="274" customWidth="1"/>
    <col min="13830" max="14081" width="9.109375" style="274"/>
    <col min="14082" max="14082" width="30.6640625" style="274" customWidth="1"/>
    <col min="14083" max="14083" width="26.109375" style="274" customWidth="1"/>
    <col min="14084" max="14085" width="17.88671875" style="274" customWidth="1"/>
    <col min="14086" max="14337" width="9.109375" style="274"/>
    <col min="14338" max="14338" width="30.6640625" style="274" customWidth="1"/>
    <col min="14339" max="14339" width="26.109375" style="274" customWidth="1"/>
    <col min="14340" max="14341" width="17.88671875" style="274" customWidth="1"/>
    <col min="14342" max="14593" width="9.109375" style="274"/>
    <col min="14594" max="14594" width="30.6640625" style="274" customWidth="1"/>
    <col min="14595" max="14595" width="26.109375" style="274" customWidth="1"/>
    <col min="14596" max="14597" width="17.88671875" style="274" customWidth="1"/>
    <col min="14598" max="14849" width="9.109375" style="274"/>
    <col min="14850" max="14850" width="30.6640625" style="274" customWidth="1"/>
    <col min="14851" max="14851" width="26.109375" style="274" customWidth="1"/>
    <col min="14852" max="14853" width="17.88671875" style="274" customWidth="1"/>
    <col min="14854" max="15105" width="9.109375" style="274"/>
    <col min="15106" max="15106" width="30.6640625" style="274" customWidth="1"/>
    <col min="15107" max="15107" width="26.109375" style="274" customWidth="1"/>
    <col min="15108" max="15109" width="17.88671875" style="274" customWidth="1"/>
    <col min="15110" max="15361" width="9.109375" style="274"/>
    <col min="15362" max="15362" width="30.6640625" style="274" customWidth="1"/>
    <col min="15363" max="15363" width="26.109375" style="274" customWidth="1"/>
    <col min="15364" max="15365" width="17.88671875" style="274" customWidth="1"/>
    <col min="15366" max="15617" width="9.109375" style="274"/>
    <col min="15618" max="15618" width="30.6640625" style="274" customWidth="1"/>
    <col min="15619" max="15619" width="26.109375" style="274" customWidth="1"/>
    <col min="15620" max="15621" width="17.88671875" style="274" customWidth="1"/>
    <col min="15622" max="15873" width="9.109375" style="274"/>
    <col min="15874" max="15874" width="30.6640625" style="274" customWidth="1"/>
    <col min="15875" max="15875" width="26.109375" style="274" customWidth="1"/>
    <col min="15876" max="15877" width="17.88671875" style="274" customWidth="1"/>
    <col min="15878" max="16129" width="9.109375" style="274"/>
    <col min="16130" max="16130" width="30.6640625" style="274" customWidth="1"/>
    <col min="16131" max="16131" width="26.109375" style="274" customWidth="1"/>
    <col min="16132" max="16133" width="17.88671875" style="274" customWidth="1"/>
    <col min="16134" max="16384" width="9.109375" style="274"/>
  </cols>
  <sheetData>
    <row r="1" spans="1:6">
      <c r="A1" s="284"/>
      <c r="B1" s="285"/>
      <c r="C1" s="285"/>
      <c r="D1" s="285"/>
      <c r="E1" s="285"/>
    </row>
    <row r="2" spans="1:6" ht="21.9" customHeight="1">
      <c r="A2" s="1008" t="s">
        <v>180</v>
      </c>
      <c r="B2" s="1008"/>
      <c r="C2" s="1008"/>
      <c r="D2" s="1008"/>
      <c r="E2" s="274"/>
    </row>
    <row r="3" spans="1:6">
      <c r="A3" s="284"/>
      <c r="B3" s="285"/>
      <c r="C3" s="285"/>
      <c r="D3" s="285"/>
      <c r="E3" s="285"/>
    </row>
    <row r="4" spans="1:6" ht="28.8">
      <c r="A4" s="286" t="s">
        <v>181</v>
      </c>
      <c r="B4" s="287" t="s">
        <v>182</v>
      </c>
      <c r="C4" s="286" t="s">
        <v>129</v>
      </c>
      <c r="D4" s="286" t="s">
        <v>183</v>
      </c>
      <c r="E4" s="286" t="s">
        <v>184</v>
      </c>
    </row>
    <row r="5" spans="1:6" ht="18" customHeight="1">
      <c r="A5" s="288" t="s">
        <v>185</v>
      </c>
      <c r="B5" s="288" t="s">
        <v>186</v>
      </c>
      <c r="C5" s="288" t="s">
        <v>187</v>
      </c>
      <c r="D5" s="288" t="s">
        <v>188</v>
      </c>
      <c r="E5" s="288" t="s">
        <v>189</v>
      </c>
    </row>
    <row r="6" spans="1:6" ht="45" customHeight="1">
      <c r="A6" s="289">
        <v>1</v>
      </c>
      <c r="B6" s="290"/>
      <c r="C6" s="291"/>
      <c r="D6" s="292"/>
      <c r="E6" s="293">
        <f t="shared" ref="E6:E15" si="0">C6*D6</f>
        <v>0</v>
      </c>
    </row>
    <row r="7" spans="1:6" ht="45" customHeight="1">
      <c r="A7" s="289">
        <v>2</v>
      </c>
      <c r="B7" s="290"/>
      <c r="C7" s="291"/>
      <c r="D7" s="292"/>
      <c r="E7" s="293">
        <f t="shared" si="0"/>
        <v>0</v>
      </c>
    </row>
    <row r="8" spans="1:6" ht="45" customHeight="1">
      <c r="A8" s="289">
        <v>3</v>
      </c>
      <c r="B8" s="290"/>
      <c r="C8" s="291"/>
      <c r="D8" s="292"/>
      <c r="E8" s="293">
        <f t="shared" si="0"/>
        <v>0</v>
      </c>
    </row>
    <row r="9" spans="1:6" ht="45" customHeight="1">
      <c r="A9" s="289">
        <v>4</v>
      </c>
      <c r="B9" s="290"/>
      <c r="C9" s="291"/>
      <c r="D9" s="292"/>
      <c r="E9" s="293">
        <f t="shared" si="0"/>
        <v>0</v>
      </c>
    </row>
    <row r="10" spans="1:6" ht="45" customHeight="1">
      <c r="A10" s="289">
        <v>5</v>
      </c>
      <c r="B10" s="290"/>
      <c r="C10" s="291"/>
      <c r="D10" s="292"/>
      <c r="E10" s="293">
        <f t="shared" si="0"/>
        <v>0</v>
      </c>
    </row>
    <row r="11" spans="1:6" ht="45" customHeight="1">
      <c r="A11" s="289">
        <v>6</v>
      </c>
      <c r="B11" s="290"/>
      <c r="C11" s="291"/>
      <c r="D11" s="292"/>
      <c r="E11" s="293">
        <f t="shared" si="0"/>
        <v>0</v>
      </c>
    </row>
    <row r="12" spans="1:6" ht="45" customHeight="1">
      <c r="A12" s="289">
        <v>7</v>
      </c>
      <c r="B12" s="290"/>
      <c r="C12" s="291"/>
      <c r="D12" s="292"/>
      <c r="E12" s="293">
        <f t="shared" si="0"/>
        <v>0</v>
      </c>
    </row>
    <row r="13" spans="1:6" ht="45" customHeight="1">
      <c r="A13" s="289">
        <v>8</v>
      </c>
      <c r="B13" s="290"/>
      <c r="C13" s="291"/>
      <c r="D13" s="292"/>
      <c r="E13" s="293">
        <f t="shared" si="0"/>
        <v>0</v>
      </c>
    </row>
    <row r="14" spans="1:6" ht="45" customHeight="1">
      <c r="A14" s="289">
        <v>9</v>
      </c>
      <c r="B14" s="290"/>
      <c r="C14" s="291"/>
      <c r="D14" s="292"/>
      <c r="E14" s="293">
        <f t="shared" si="0"/>
        <v>0</v>
      </c>
    </row>
    <row r="15" spans="1:6" ht="45" customHeight="1">
      <c r="A15" s="289">
        <v>10</v>
      </c>
      <c r="B15" s="290"/>
      <c r="C15" s="291"/>
      <c r="D15" s="292"/>
      <c r="E15" s="293">
        <f t="shared" si="0"/>
        <v>0</v>
      </c>
    </row>
    <row r="16" spans="1:6" ht="45" customHeight="1">
      <c r="A16" s="294"/>
      <c r="B16" s="295" t="s">
        <v>190</v>
      </c>
      <c r="C16" s="295"/>
      <c r="D16" s="295"/>
      <c r="E16" s="295">
        <f>SUM(E6:E15)</f>
        <v>0</v>
      </c>
      <c r="F16" s="296"/>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selection activeCell="D6" sqref="D6"/>
      <pageMargins left="0.75" right="0.75" top="0.65" bottom="1" header="0.5" footer="0.5"/>
      <pageSetup orientation="portrait" r:id="rId1"/>
      <headerFooter alignWithMargins="0"/>
    </customSheetView>
    <customSheetView guid="{83920EE0-E8FD-48B1-9AB8-BA60512AB904}" state="hidden">
      <selection activeCell="D6" sqref="D6"/>
      <pageMargins left="0.75" right="0.75" top="0.65" bottom="1" header="0.5" footer="0.5"/>
      <pageSetup orientation="portrait" r:id="rId2"/>
      <headerFooter alignWithMargins="0"/>
    </customSheetView>
    <customSheetView guid="{BF4E98EC-B3A8-42CF-8525-78BE0EF2C154}" state="hidden">
      <selection activeCell="D6" sqref="D6"/>
      <pageMargins left="0.75" right="0.75" top="0.65" bottom="1" header="0.5" footer="0.5"/>
      <pageSetup orientation="portrait" r:id="rId3"/>
      <headerFooter alignWithMargins="0"/>
    </customSheetView>
  </customSheetViews>
  <mergeCells count="1">
    <mergeCell ref="A2:D2"/>
  </mergeCells>
  <pageMargins left="0.75" right="0.75" top="0.65" bottom="1" header="0.5" footer="0.5"/>
  <pageSetup orientation="portrait" r:id="rId4"/>
  <headerFooter alignWithMargins="0"/>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4.4"/>
  <cols>
    <col min="1" max="1" width="9.109375" style="297"/>
    <col min="2" max="2" width="30.6640625" style="298" customWidth="1"/>
    <col min="3" max="3" width="26.109375" style="298" customWidth="1"/>
    <col min="4" max="5" width="17.88671875" style="298" customWidth="1"/>
    <col min="6" max="257" width="9.109375" style="274"/>
    <col min="258" max="258" width="30.6640625" style="274" customWidth="1"/>
    <col min="259" max="259" width="26.109375" style="274" customWidth="1"/>
    <col min="260" max="261" width="17.88671875" style="274" customWidth="1"/>
    <col min="262" max="513" width="9.109375" style="274"/>
    <col min="514" max="514" width="30.6640625" style="274" customWidth="1"/>
    <col min="515" max="515" width="26.109375" style="274" customWidth="1"/>
    <col min="516" max="517" width="17.88671875" style="274" customWidth="1"/>
    <col min="518" max="769" width="9.109375" style="274"/>
    <col min="770" max="770" width="30.6640625" style="274" customWidth="1"/>
    <col min="771" max="771" width="26.109375" style="274" customWidth="1"/>
    <col min="772" max="773" width="17.88671875" style="274" customWidth="1"/>
    <col min="774" max="1025" width="9.109375" style="274"/>
    <col min="1026" max="1026" width="30.6640625" style="274" customWidth="1"/>
    <col min="1027" max="1027" width="26.109375" style="274" customWidth="1"/>
    <col min="1028" max="1029" width="17.88671875" style="274" customWidth="1"/>
    <col min="1030" max="1281" width="9.109375" style="274"/>
    <col min="1282" max="1282" width="30.6640625" style="274" customWidth="1"/>
    <col min="1283" max="1283" width="26.109375" style="274" customWidth="1"/>
    <col min="1284" max="1285" width="17.88671875" style="274" customWidth="1"/>
    <col min="1286" max="1537" width="9.109375" style="274"/>
    <col min="1538" max="1538" width="30.6640625" style="274" customWidth="1"/>
    <col min="1539" max="1539" width="26.109375" style="274" customWidth="1"/>
    <col min="1540" max="1541" width="17.88671875" style="274" customWidth="1"/>
    <col min="1542" max="1793" width="9.109375" style="274"/>
    <col min="1794" max="1794" width="30.6640625" style="274" customWidth="1"/>
    <col min="1795" max="1795" width="26.109375" style="274" customWidth="1"/>
    <col min="1796" max="1797" width="17.88671875" style="274" customWidth="1"/>
    <col min="1798" max="2049" width="9.109375" style="274"/>
    <col min="2050" max="2050" width="30.6640625" style="274" customWidth="1"/>
    <col min="2051" max="2051" width="26.109375" style="274" customWidth="1"/>
    <col min="2052" max="2053" width="17.88671875" style="274" customWidth="1"/>
    <col min="2054" max="2305" width="9.109375" style="274"/>
    <col min="2306" max="2306" width="30.6640625" style="274" customWidth="1"/>
    <col min="2307" max="2307" width="26.109375" style="274" customWidth="1"/>
    <col min="2308" max="2309" width="17.88671875" style="274" customWidth="1"/>
    <col min="2310" max="2561" width="9.109375" style="274"/>
    <col min="2562" max="2562" width="30.6640625" style="274" customWidth="1"/>
    <col min="2563" max="2563" width="26.109375" style="274" customWidth="1"/>
    <col min="2564" max="2565" width="17.88671875" style="274" customWidth="1"/>
    <col min="2566" max="2817" width="9.109375" style="274"/>
    <col min="2818" max="2818" width="30.6640625" style="274" customWidth="1"/>
    <col min="2819" max="2819" width="26.109375" style="274" customWidth="1"/>
    <col min="2820" max="2821" width="17.88671875" style="274" customWidth="1"/>
    <col min="2822" max="3073" width="9.109375" style="274"/>
    <col min="3074" max="3074" width="30.6640625" style="274" customWidth="1"/>
    <col min="3075" max="3075" width="26.109375" style="274" customWidth="1"/>
    <col min="3076" max="3077" width="17.88671875" style="274" customWidth="1"/>
    <col min="3078" max="3329" width="9.109375" style="274"/>
    <col min="3330" max="3330" width="30.6640625" style="274" customWidth="1"/>
    <col min="3331" max="3331" width="26.109375" style="274" customWidth="1"/>
    <col min="3332" max="3333" width="17.88671875" style="274" customWidth="1"/>
    <col min="3334" max="3585" width="9.109375" style="274"/>
    <col min="3586" max="3586" width="30.6640625" style="274" customWidth="1"/>
    <col min="3587" max="3587" width="26.109375" style="274" customWidth="1"/>
    <col min="3588" max="3589" width="17.88671875" style="274" customWidth="1"/>
    <col min="3590" max="3841" width="9.109375" style="274"/>
    <col min="3842" max="3842" width="30.6640625" style="274" customWidth="1"/>
    <col min="3843" max="3843" width="26.109375" style="274" customWidth="1"/>
    <col min="3844" max="3845" width="17.88671875" style="274" customWidth="1"/>
    <col min="3846" max="4097" width="9.109375" style="274"/>
    <col min="4098" max="4098" width="30.6640625" style="274" customWidth="1"/>
    <col min="4099" max="4099" width="26.109375" style="274" customWidth="1"/>
    <col min="4100" max="4101" width="17.88671875" style="274" customWidth="1"/>
    <col min="4102" max="4353" width="9.109375" style="274"/>
    <col min="4354" max="4354" width="30.6640625" style="274" customWidth="1"/>
    <col min="4355" max="4355" width="26.109375" style="274" customWidth="1"/>
    <col min="4356" max="4357" width="17.88671875" style="274" customWidth="1"/>
    <col min="4358" max="4609" width="9.109375" style="274"/>
    <col min="4610" max="4610" width="30.6640625" style="274" customWidth="1"/>
    <col min="4611" max="4611" width="26.109375" style="274" customWidth="1"/>
    <col min="4612" max="4613" width="17.88671875" style="274" customWidth="1"/>
    <col min="4614" max="4865" width="9.109375" style="274"/>
    <col min="4866" max="4866" width="30.6640625" style="274" customWidth="1"/>
    <col min="4867" max="4867" width="26.109375" style="274" customWidth="1"/>
    <col min="4868" max="4869" width="17.88671875" style="274" customWidth="1"/>
    <col min="4870" max="5121" width="9.109375" style="274"/>
    <col min="5122" max="5122" width="30.6640625" style="274" customWidth="1"/>
    <col min="5123" max="5123" width="26.109375" style="274" customWidth="1"/>
    <col min="5124" max="5125" width="17.88671875" style="274" customWidth="1"/>
    <col min="5126" max="5377" width="9.109375" style="274"/>
    <col min="5378" max="5378" width="30.6640625" style="274" customWidth="1"/>
    <col min="5379" max="5379" width="26.109375" style="274" customWidth="1"/>
    <col min="5380" max="5381" width="17.88671875" style="274" customWidth="1"/>
    <col min="5382" max="5633" width="9.109375" style="274"/>
    <col min="5634" max="5634" width="30.6640625" style="274" customWidth="1"/>
    <col min="5635" max="5635" width="26.109375" style="274" customWidth="1"/>
    <col min="5636" max="5637" width="17.88671875" style="274" customWidth="1"/>
    <col min="5638" max="5889" width="9.109375" style="274"/>
    <col min="5890" max="5890" width="30.6640625" style="274" customWidth="1"/>
    <col min="5891" max="5891" width="26.109375" style="274" customWidth="1"/>
    <col min="5892" max="5893" width="17.88671875" style="274" customWidth="1"/>
    <col min="5894" max="6145" width="9.109375" style="274"/>
    <col min="6146" max="6146" width="30.6640625" style="274" customWidth="1"/>
    <col min="6147" max="6147" width="26.109375" style="274" customWidth="1"/>
    <col min="6148" max="6149" width="17.88671875" style="274" customWidth="1"/>
    <col min="6150" max="6401" width="9.109375" style="274"/>
    <col min="6402" max="6402" width="30.6640625" style="274" customWidth="1"/>
    <col min="6403" max="6403" width="26.109375" style="274" customWidth="1"/>
    <col min="6404" max="6405" width="17.88671875" style="274" customWidth="1"/>
    <col min="6406" max="6657" width="9.109375" style="274"/>
    <col min="6658" max="6658" width="30.6640625" style="274" customWidth="1"/>
    <col min="6659" max="6659" width="26.109375" style="274" customWidth="1"/>
    <col min="6660" max="6661" width="17.88671875" style="274" customWidth="1"/>
    <col min="6662" max="6913" width="9.109375" style="274"/>
    <col min="6914" max="6914" width="30.6640625" style="274" customWidth="1"/>
    <col min="6915" max="6915" width="26.109375" style="274" customWidth="1"/>
    <col min="6916" max="6917" width="17.88671875" style="274" customWidth="1"/>
    <col min="6918" max="7169" width="9.109375" style="274"/>
    <col min="7170" max="7170" width="30.6640625" style="274" customWidth="1"/>
    <col min="7171" max="7171" width="26.109375" style="274" customWidth="1"/>
    <col min="7172" max="7173" width="17.88671875" style="274" customWidth="1"/>
    <col min="7174" max="7425" width="9.109375" style="274"/>
    <col min="7426" max="7426" width="30.6640625" style="274" customWidth="1"/>
    <col min="7427" max="7427" width="26.109375" style="274" customWidth="1"/>
    <col min="7428" max="7429" width="17.88671875" style="274" customWidth="1"/>
    <col min="7430" max="7681" width="9.109375" style="274"/>
    <col min="7682" max="7682" width="30.6640625" style="274" customWidth="1"/>
    <col min="7683" max="7683" width="26.109375" style="274" customWidth="1"/>
    <col min="7684" max="7685" width="17.88671875" style="274" customWidth="1"/>
    <col min="7686" max="7937" width="9.109375" style="274"/>
    <col min="7938" max="7938" width="30.6640625" style="274" customWidth="1"/>
    <col min="7939" max="7939" width="26.109375" style="274" customWidth="1"/>
    <col min="7940" max="7941" width="17.88671875" style="274" customWidth="1"/>
    <col min="7942" max="8193" width="9.109375" style="274"/>
    <col min="8194" max="8194" width="30.6640625" style="274" customWidth="1"/>
    <col min="8195" max="8195" width="26.109375" style="274" customWidth="1"/>
    <col min="8196" max="8197" width="17.88671875" style="274" customWidth="1"/>
    <col min="8198" max="8449" width="9.109375" style="274"/>
    <col min="8450" max="8450" width="30.6640625" style="274" customWidth="1"/>
    <col min="8451" max="8451" width="26.109375" style="274" customWidth="1"/>
    <col min="8452" max="8453" width="17.88671875" style="274" customWidth="1"/>
    <col min="8454" max="8705" width="9.109375" style="274"/>
    <col min="8706" max="8706" width="30.6640625" style="274" customWidth="1"/>
    <col min="8707" max="8707" width="26.109375" style="274" customWidth="1"/>
    <col min="8708" max="8709" width="17.88671875" style="274" customWidth="1"/>
    <col min="8710" max="8961" width="9.109375" style="274"/>
    <col min="8962" max="8962" width="30.6640625" style="274" customWidth="1"/>
    <col min="8963" max="8963" width="26.109375" style="274" customWidth="1"/>
    <col min="8964" max="8965" width="17.88671875" style="274" customWidth="1"/>
    <col min="8966" max="9217" width="9.109375" style="274"/>
    <col min="9218" max="9218" width="30.6640625" style="274" customWidth="1"/>
    <col min="9219" max="9219" width="26.109375" style="274" customWidth="1"/>
    <col min="9220" max="9221" width="17.88671875" style="274" customWidth="1"/>
    <col min="9222" max="9473" width="9.109375" style="274"/>
    <col min="9474" max="9474" width="30.6640625" style="274" customWidth="1"/>
    <col min="9475" max="9475" width="26.109375" style="274" customWidth="1"/>
    <col min="9476" max="9477" width="17.88671875" style="274" customWidth="1"/>
    <col min="9478" max="9729" width="9.109375" style="274"/>
    <col min="9730" max="9730" width="30.6640625" style="274" customWidth="1"/>
    <col min="9731" max="9731" width="26.109375" style="274" customWidth="1"/>
    <col min="9732" max="9733" width="17.88671875" style="274" customWidth="1"/>
    <col min="9734" max="9985" width="9.109375" style="274"/>
    <col min="9986" max="9986" width="30.6640625" style="274" customWidth="1"/>
    <col min="9987" max="9987" width="26.109375" style="274" customWidth="1"/>
    <col min="9988" max="9989" width="17.88671875" style="274" customWidth="1"/>
    <col min="9990" max="10241" width="9.109375" style="274"/>
    <col min="10242" max="10242" width="30.6640625" style="274" customWidth="1"/>
    <col min="10243" max="10243" width="26.109375" style="274" customWidth="1"/>
    <col min="10244" max="10245" width="17.88671875" style="274" customWidth="1"/>
    <col min="10246" max="10497" width="9.109375" style="274"/>
    <col min="10498" max="10498" width="30.6640625" style="274" customWidth="1"/>
    <col min="10499" max="10499" width="26.109375" style="274" customWidth="1"/>
    <col min="10500" max="10501" width="17.88671875" style="274" customWidth="1"/>
    <col min="10502" max="10753" width="9.109375" style="274"/>
    <col min="10754" max="10754" width="30.6640625" style="274" customWidth="1"/>
    <col min="10755" max="10755" width="26.109375" style="274" customWidth="1"/>
    <col min="10756" max="10757" width="17.88671875" style="274" customWidth="1"/>
    <col min="10758" max="11009" width="9.109375" style="274"/>
    <col min="11010" max="11010" width="30.6640625" style="274" customWidth="1"/>
    <col min="11011" max="11011" width="26.109375" style="274" customWidth="1"/>
    <col min="11012" max="11013" width="17.88671875" style="274" customWidth="1"/>
    <col min="11014" max="11265" width="9.109375" style="274"/>
    <col min="11266" max="11266" width="30.6640625" style="274" customWidth="1"/>
    <col min="11267" max="11267" width="26.109375" style="274" customWidth="1"/>
    <col min="11268" max="11269" width="17.88671875" style="274" customWidth="1"/>
    <col min="11270" max="11521" width="9.109375" style="274"/>
    <col min="11522" max="11522" width="30.6640625" style="274" customWidth="1"/>
    <col min="11523" max="11523" width="26.109375" style="274" customWidth="1"/>
    <col min="11524" max="11525" width="17.88671875" style="274" customWidth="1"/>
    <col min="11526" max="11777" width="9.109375" style="274"/>
    <col min="11778" max="11778" width="30.6640625" style="274" customWidth="1"/>
    <col min="11779" max="11779" width="26.109375" style="274" customWidth="1"/>
    <col min="11780" max="11781" width="17.88671875" style="274" customWidth="1"/>
    <col min="11782" max="12033" width="9.109375" style="274"/>
    <col min="12034" max="12034" width="30.6640625" style="274" customWidth="1"/>
    <col min="12035" max="12035" width="26.109375" style="274" customWidth="1"/>
    <col min="12036" max="12037" width="17.88671875" style="274" customWidth="1"/>
    <col min="12038" max="12289" width="9.109375" style="274"/>
    <col min="12290" max="12290" width="30.6640625" style="274" customWidth="1"/>
    <col min="12291" max="12291" width="26.109375" style="274" customWidth="1"/>
    <col min="12292" max="12293" width="17.88671875" style="274" customWidth="1"/>
    <col min="12294" max="12545" width="9.109375" style="274"/>
    <col min="12546" max="12546" width="30.6640625" style="274" customWidth="1"/>
    <col min="12547" max="12547" width="26.109375" style="274" customWidth="1"/>
    <col min="12548" max="12549" width="17.88671875" style="274" customWidth="1"/>
    <col min="12550" max="12801" width="9.109375" style="274"/>
    <col min="12802" max="12802" width="30.6640625" style="274" customWidth="1"/>
    <col min="12803" max="12803" width="26.109375" style="274" customWidth="1"/>
    <col min="12804" max="12805" width="17.88671875" style="274" customWidth="1"/>
    <col min="12806" max="13057" width="9.109375" style="274"/>
    <col min="13058" max="13058" width="30.6640625" style="274" customWidth="1"/>
    <col min="13059" max="13059" width="26.109375" style="274" customWidth="1"/>
    <col min="13060" max="13061" width="17.88671875" style="274" customWidth="1"/>
    <col min="13062" max="13313" width="9.109375" style="274"/>
    <col min="13314" max="13314" width="30.6640625" style="274" customWidth="1"/>
    <col min="13315" max="13315" width="26.109375" style="274" customWidth="1"/>
    <col min="13316" max="13317" width="17.88671875" style="274" customWidth="1"/>
    <col min="13318" max="13569" width="9.109375" style="274"/>
    <col min="13570" max="13570" width="30.6640625" style="274" customWidth="1"/>
    <col min="13571" max="13571" width="26.109375" style="274" customWidth="1"/>
    <col min="13572" max="13573" width="17.88671875" style="274" customWidth="1"/>
    <col min="13574" max="13825" width="9.109375" style="274"/>
    <col min="13826" max="13826" width="30.6640625" style="274" customWidth="1"/>
    <col min="13827" max="13827" width="26.109375" style="274" customWidth="1"/>
    <col min="13828" max="13829" width="17.88671875" style="274" customWidth="1"/>
    <col min="13830" max="14081" width="9.109375" style="274"/>
    <col min="14082" max="14082" width="30.6640625" style="274" customWidth="1"/>
    <col min="14083" max="14083" width="26.109375" style="274" customWidth="1"/>
    <col min="14084" max="14085" width="17.88671875" style="274" customWidth="1"/>
    <col min="14086" max="14337" width="9.109375" style="274"/>
    <col min="14338" max="14338" width="30.6640625" style="274" customWidth="1"/>
    <col min="14339" max="14339" width="26.109375" style="274" customWidth="1"/>
    <col min="14340" max="14341" width="17.88671875" style="274" customWidth="1"/>
    <col min="14342" max="14593" width="9.109375" style="274"/>
    <col min="14594" max="14594" width="30.6640625" style="274" customWidth="1"/>
    <col min="14595" max="14595" width="26.109375" style="274" customWidth="1"/>
    <col min="14596" max="14597" width="17.88671875" style="274" customWidth="1"/>
    <col min="14598" max="14849" width="9.109375" style="274"/>
    <col min="14850" max="14850" width="30.6640625" style="274" customWidth="1"/>
    <col min="14851" max="14851" width="26.109375" style="274" customWidth="1"/>
    <col min="14852" max="14853" width="17.88671875" style="274" customWidth="1"/>
    <col min="14854" max="15105" width="9.109375" style="274"/>
    <col min="15106" max="15106" width="30.6640625" style="274" customWidth="1"/>
    <col min="15107" max="15107" width="26.109375" style="274" customWidth="1"/>
    <col min="15108" max="15109" width="17.88671875" style="274" customWidth="1"/>
    <col min="15110" max="15361" width="9.109375" style="274"/>
    <col min="15362" max="15362" width="30.6640625" style="274" customWidth="1"/>
    <col min="15363" max="15363" width="26.109375" style="274" customWidth="1"/>
    <col min="15364" max="15365" width="17.88671875" style="274" customWidth="1"/>
    <col min="15366" max="15617" width="9.109375" style="274"/>
    <col min="15618" max="15618" width="30.6640625" style="274" customWidth="1"/>
    <col min="15619" max="15619" width="26.109375" style="274" customWidth="1"/>
    <col min="15620" max="15621" width="17.88671875" style="274" customWidth="1"/>
    <col min="15622" max="15873" width="9.109375" style="274"/>
    <col min="15874" max="15874" width="30.6640625" style="274" customWidth="1"/>
    <col min="15875" max="15875" width="26.109375" style="274" customWidth="1"/>
    <col min="15876" max="15877" width="17.88671875" style="274" customWidth="1"/>
    <col min="15878" max="16129" width="9.109375" style="274"/>
    <col min="16130" max="16130" width="30.6640625" style="274" customWidth="1"/>
    <col min="16131" max="16131" width="26.109375" style="274" customWidth="1"/>
    <col min="16132" max="16133" width="17.88671875" style="274" customWidth="1"/>
    <col min="16134" max="16384" width="9.109375" style="274"/>
  </cols>
  <sheetData>
    <row r="1" spans="1:6">
      <c r="A1" s="284"/>
      <c r="B1" s="285"/>
      <c r="C1" s="285"/>
      <c r="D1" s="285"/>
      <c r="E1" s="285"/>
    </row>
    <row r="2" spans="1:6" ht="21.9" customHeight="1">
      <c r="A2" s="1008" t="s">
        <v>191</v>
      </c>
      <c r="B2" s="1008"/>
      <c r="C2" s="1008"/>
      <c r="D2" s="1009"/>
      <c r="E2" s="67"/>
    </row>
    <row r="3" spans="1:6">
      <c r="A3" s="284"/>
      <c r="B3" s="285"/>
      <c r="C3" s="285"/>
      <c r="D3" s="285"/>
      <c r="E3" s="285"/>
    </row>
    <row r="4" spans="1:6" ht="28.8">
      <c r="A4" s="286" t="s">
        <v>181</v>
      </c>
      <c r="B4" s="287" t="s">
        <v>182</v>
      </c>
      <c r="C4" s="286" t="s">
        <v>192</v>
      </c>
      <c r="D4" s="286" t="s">
        <v>193</v>
      </c>
      <c r="E4" s="286" t="s">
        <v>194</v>
      </c>
    </row>
    <row r="5" spans="1:6" ht="18" customHeight="1">
      <c r="A5" s="288" t="s">
        <v>185</v>
      </c>
      <c r="B5" s="288" t="s">
        <v>186</v>
      </c>
      <c r="C5" s="288" t="s">
        <v>187</v>
      </c>
      <c r="D5" s="288" t="s">
        <v>188</v>
      </c>
      <c r="E5" s="288" t="s">
        <v>189</v>
      </c>
    </row>
    <row r="6" spans="1:6" ht="45" customHeight="1">
      <c r="A6" s="289">
        <v>1</v>
      </c>
      <c r="B6" s="290"/>
      <c r="C6" s="291"/>
      <c r="D6" s="292"/>
      <c r="E6" s="293">
        <f>C6*D6</f>
        <v>0</v>
      </c>
    </row>
    <row r="7" spans="1:6" ht="45" customHeight="1">
      <c r="A7" s="289">
        <v>2</v>
      </c>
      <c r="B7" s="290"/>
      <c r="C7" s="291"/>
      <c r="D7" s="292"/>
      <c r="E7" s="293">
        <f t="shared" ref="E7:E15" si="0">C7*D7</f>
        <v>0</v>
      </c>
    </row>
    <row r="8" spans="1:6" ht="45" customHeight="1">
      <c r="A8" s="289">
        <v>3</v>
      </c>
      <c r="B8" s="290"/>
      <c r="C8" s="291"/>
      <c r="D8" s="292"/>
      <c r="E8" s="293">
        <f t="shared" si="0"/>
        <v>0</v>
      </c>
    </row>
    <row r="9" spans="1:6" ht="45" customHeight="1">
      <c r="A9" s="289">
        <v>4</v>
      </c>
      <c r="B9" s="290"/>
      <c r="C9" s="291"/>
      <c r="D9" s="292"/>
      <c r="E9" s="293">
        <f t="shared" si="0"/>
        <v>0</v>
      </c>
    </row>
    <row r="10" spans="1:6" ht="45" customHeight="1">
      <c r="A10" s="289">
        <v>5</v>
      </c>
      <c r="B10" s="290"/>
      <c r="C10" s="291"/>
      <c r="D10" s="292"/>
      <c r="E10" s="293">
        <f t="shared" si="0"/>
        <v>0</v>
      </c>
    </row>
    <row r="11" spans="1:6" ht="45" customHeight="1">
      <c r="A11" s="289">
        <v>6</v>
      </c>
      <c r="B11" s="290"/>
      <c r="C11" s="291"/>
      <c r="D11" s="292"/>
      <c r="E11" s="293">
        <f t="shared" si="0"/>
        <v>0</v>
      </c>
    </row>
    <row r="12" spans="1:6" ht="45" customHeight="1">
      <c r="A12" s="289">
        <v>7</v>
      </c>
      <c r="B12" s="290"/>
      <c r="C12" s="291"/>
      <c r="D12" s="292"/>
      <c r="E12" s="293">
        <f t="shared" si="0"/>
        <v>0</v>
      </c>
    </row>
    <row r="13" spans="1:6" ht="45" customHeight="1">
      <c r="A13" s="289">
        <v>8</v>
      </c>
      <c r="B13" s="290"/>
      <c r="C13" s="291"/>
      <c r="D13" s="292"/>
      <c r="E13" s="293">
        <f t="shared" si="0"/>
        <v>0</v>
      </c>
    </row>
    <row r="14" spans="1:6" ht="45" customHeight="1">
      <c r="A14" s="289">
        <v>9</v>
      </c>
      <c r="B14" s="290"/>
      <c r="C14" s="291"/>
      <c r="D14" s="292"/>
      <c r="E14" s="293">
        <f t="shared" si="0"/>
        <v>0</v>
      </c>
    </row>
    <row r="15" spans="1:6" ht="45" customHeight="1">
      <c r="A15" s="289">
        <v>10</v>
      </c>
      <c r="B15" s="290"/>
      <c r="C15" s="291"/>
      <c r="D15" s="292"/>
      <c r="E15" s="293">
        <f t="shared" si="0"/>
        <v>0</v>
      </c>
    </row>
    <row r="16" spans="1:6" ht="45" customHeight="1">
      <c r="A16" s="294"/>
      <c r="B16" s="295" t="s">
        <v>190</v>
      </c>
      <c r="C16" s="295"/>
      <c r="D16" s="295"/>
      <c r="E16" s="295">
        <f>SUM(E6:E15)</f>
        <v>0</v>
      </c>
      <c r="F16" s="296"/>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topLeftCell="A13">
      <selection activeCell="D7" sqref="D7"/>
      <pageMargins left="0.75" right="0.75" top="0.65" bottom="1" header="0.5" footer="0.5"/>
      <pageSetup orientation="portrait" r:id="rId1"/>
      <headerFooter alignWithMargins="0"/>
    </customSheetView>
    <customSheetView guid="{83920EE0-E8FD-48B1-9AB8-BA60512AB904}" state="hidden" topLeftCell="A13">
      <selection activeCell="D7" sqref="D7"/>
      <pageMargins left="0.75" right="0.75" top="0.65" bottom="1" header="0.5" footer="0.5"/>
      <pageSetup orientation="portrait" r:id="rId2"/>
      <headerFooter alignWithMargins="0"/>
    </customSheetView>
    <customSheetView guid="{BF4E98EC-B3A8-42CF-8525-78BE0EF2C154}" state="hidden" topLeftCell="A13">
      <selection activeCell="D7" sqref="D7"/>
      <pageMargins left="0.75" right="0.75" top="0.65" bottom="1" header="0.5" footer="0.5"/>
      <pageSetup orientation="portrait" r:id="rId3"/>
      <headerFooter alignWithMargins="0"/>
    </customSheetView>
  </customSheetViews>
  <mergeCells count="1">
    <mergeCell ref="A2:D2"/>
  </mergeCells>
  <pageMargins left="0.75" right="0.75" top="0.65" bottom="1" header="0.5" footer="0.5"/>
  <pageSetup orientation="portrait" r:id="rId4"/>
  <headerFooter alignWithMargins="0"/>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4.4"/>
  <cols>
    <col min="1" max="1" width="8.6640625" style="297" customWidth="1"/>
    <col min="2" max="4" width="23.5546875" style="298" customWidth="1"/>
    <col min="5" max="5" width="11" style="298" customWidth="1"/>
    <col min="6" max="6" width="14.44140625" style="298" customWidth="1"/>
    <col min="7" max="256" width="9.109375" style="274"/>
    <col min="257" max="257" width="8.6640625" style="274" customWidth="1"/>
    <col min="258" max="260" width="23.5546875" style="274" customWidth="1"/>
    <col min="261" max="261" width="11" style="274" customWidth="1"/>
    <col min="262" max="262" width="14.44140625" style="274" customWidth="1"/>
    <col min="263" max="512" width="9.109375" style="274"/>
    <col min="513" max="513" width="8.6640625" style="274" customWidth="1"/>
    <col min="514" max="516" width="23.5546875" style="274" customWidth="1"/>
    <col min="517" max="517" width="11" style="274" customWidth="1"/>
    <col min="518" max="518" width="14.44140625" style="274" customWidth="1"/>
    <col min="519" max="768" width="9.109375" style="274"/>
    <col min="769" max="769" width="8.6640625" style="274" customWidth="1"/>
    <col min="770" max="772" width="23.5546875" style="274" customWidth="1"/>
    <col min="773" max="773" width="11" style="274" customWidth="1"/>
    <col min="774" max="774" width="14.44140625" style="274" customWidth="1"/>
    <col min="775" max="1024" width="9.109375" style="274"/>
    <col min="1025" max="1025" width="8.6640625" style="274" customWidth="1"/>
    <col min="1026" max="1028" width="23.5546875" style="274" customWidth="1"/>
    <col min="1029" max="1029" width="11" style="274" customWidth="1"/>
    <col min="1030" max="1030" width="14.44140625" style="274" customWidth="1"/>
    <col min="1031" max="1280" width="9.109375" style="274"/>
    <col min="1281" max="1281" width="8.6640625" style="274" customWidth="1"/>
    <col min="1282" max="1284" width="23.5546875" style="274" customWidth="1"/>
    <col min="1285" max="1285" width="11" style="274" customWidth="1"/>
    <col min="1286" max="1286" width="14.44140625" style="274" customWidth="1"/>
    <col min="1287" max="1536" width="9.109375" style="274"/>
    <col min="1537" max="1537" width="8.6640625" style="274" customWidth="1"/>
    <col min="1538" max="1540" width="23.5546875" style="274" customWidth="1"/>
    <col min="1541" max="1541" width="11" style="274" customWidth="1"/>
    <col min="1542" max="1542" width="14.44140625" style="274" customWidth="1"/>
    <col min="1543" max="1792" width="9.109375" style="274"/>
    <col min="1793" max="1793" width="8.6640625" style="274" customWidth="1"/>
    <col min="1794" max="1796" width="23.5546875" style="274" customWidth="1"/>
    <col min="1797" max="1797" width="11" style="274" customWidth="1"/>
    <col min="1798" max="1798" width="14.44140625" style="274" customWidth="1"/>
    <col min="1799" max="2048" width="9.109375" style="274"/>
    <col min="2049" max="2049" width="8.6640625" style="274" customWidth="1"/>
    <col min="2050" max="2052" width="23.5546875" style="274" customWidth="1"/>
    <col min="2053" max="2053" width="11" style="274" customWidth="1"/>
    <col min="2054" max="2054" width="14.44140625" style="274" customWidth="1"/>
    <col min="2055" max="2304" width="9.109375" style="274"/>
    <col min="2305" max="2305" width="8.6640625" style="274" customWidth="1"/>
    <col min="2306" max="2308" width="23.5546875" style="274" customWidth="1"/>
    <col min="2309" max="2309" width="11" style="274" customWidth="1"/>
    <col min="2310" max="2310" width="14.44140625" style="274" customWidth="1"/>
    <col min="2311" max="2560" width="9.109375" style="274"/>
    <col min="2561" max="2561" width="8.6640625" style="274" customWidth="1"/>
    <col min="2562" max="2564" width="23.5546875" style="274" customWidth="1"/>
    <col min="2565" max="2565" width="11" style="274" customWidth="1"/>
    <col min="2566" max="2566" width="14.44140625" style="274" customWidth="1"/>
    <col min="2567" max="2816" width="9.109375" style="274"/>
    <col min="2817" max="2817" width="8.6640625" style="274" customWidth="1"/>
    <col min="2818" max="2820" width="23.5546875" style="274" customWidth="1"/>
    <col min="2821" max="2821" width="11" style="274" customWidth="1"/>
    <col min="2822" max="2822" width="14.44140625" style="274" customWidth="1"/>
    <col min="2823" max="3072" width="9.109375" style="274"/>
    <col min="3073" max="3073" width="8.6640625" style="274" customWidth="1"/>
    <col min="3074" max="3076" width="23.5546875" style="274" customWidth="1"/>
    <col min="3077" max="3077" width="11" style="274" customWidth="1"/>
    <col min="3078" max="3078" width="14.44140625" style="274" customWidth="1"/>
    <col min="3079" max="3328" width="9.109375" style="274"/>
    <col min="3329" max="3329" width="8.6640625" style="274" customWidth="1"/>
    <col min="3330" max="3332" width="23.5546875" style="274" customWidth="1"/>
    <col min="3333" max="3333" width="11" style="274" customWidth="1"/>
    <col min="3334" max="3334" width="14.44140625" style="274" customWidth="1"/>
    <col min="3335" max="3584" width="9.109375" style="274"/>
    <col min="3585" max="3585" width="8.6640625" style="274" customWidth="1"/>
    <col min="3586" max="3588" width="23.5546875" style="274" customWidth="1"/>
    <col min="3589" max="3589" width="11" style="274" customWidth="1"/>
    <col min="3590" max="3590" width="14.44140625" style="274" customWidth="1"/>
    <col min="3591" max="3840" width="9.109375" style="274"/>
    <col min="3841" max="3841" width="8.6640625" style="274" customWidth="1"/>
    <col min="3842" max="3844" width="23.5546875" style="274" customWidth="1"/>
    <col min="3845" max="3845" width="11" style="274" customWidth="1"/>
    <col min="3846" max="3846" width="14.44140625" style="274" customWidth="1"/>
    <col min="3847" max="4096" width="9.109375" style="274"/>
    <col min="4097" max="4097" width="8.6640625" style="274" customWidth="1"/>
    <col min="4098" max="4100" width="23.5546875" style="274" customWidth="1"/>
    <col min="4101" max="4101" width="11" style="274" customWidth="1"/>
    <col min="4102" max="4102" width="14.44140625" style="274" customWidth="1"/>
    <col min="4103" max="4352" width="9.109375" style="274"/>
    <col min="4353" max="4353" width="8.6640625" style="274" customWidth="1"/>
    <col min="4354" max="4356" width="23.5546875" style="274" customWidth="1"/>
    <col min="4357" max="4357" width="11" style="274" customWidth="1"/>
    <col min="4358" max="4358" width="14.44140625" style="274" customWidth="1"/>
    <col min="4359" max="4608" width="9.109375" style="274"/>
    <col min="4609" max="4609" width="8.6640625" style="274" customWidth="1"/>
    <col min="4610" max="4612" width="23.5546875" style="274" customWidth="1"/>
    <col min="4613" max="4613" width="11" style="274" customWidth="1"/>
    <col min="4614" max="4614" width="14.44140625" style="274" customWidth="1"/>
    <col min="4615" max="4864" width="9.109375" style="274"/>
    <col min="4865" max="4865" width="8.6640625" style="274" customWidth="1"/>
    <col min="4866" max="4868" width="23.5546875" style="274" customWidth="1"/>
    <col min="4869" max="4869" width="11" style="274" customWidth="1"/>
    <col min="4870" max="4870" width="14.44140625" style="274" customWidth="1"/>
    <col min="4871" max="5120" width="9.109375" style="274"/>
    <col min="5121" max="5121" width="8.6640625" style="274" customWidth="1"/>
    <col min="5122" max="5124" width="23.5546875" style="274" customWidth="1"/>
    <col min="5125" max="5125" width="11" style="274" customWidth="1"/>
    <col min="5126" max="5126" width="14.44140625" style="274" customWidth="1"/>
    <col min="5127" max="5376" width="9.109375" style="274"/>
    <col min="5377" max="5377" width="8.6640625" style="274" customWidth="1"/>
    <col min="5378" max="5380" width="23.5546875" style="274" customWidth="1"/>
    <col min="5381" max="5381" width="11" style="274" customWidth="1"/>
    <col min="5382" max="5382" width="14.44140625" style="274" customWidth="1"/>
    <col min="5383" max="5632" width="9.109375" style="274"/>
    <col min="5633" max="5633" width="8.6640625" style="274" customWidth="1"/>
    <col min="5634" max="5636" width="23.5546875" style="274" customWidth="1"/>
    <col min="5637" max="5637" width="11" style="274" customWidth="1"/>
    <col min="5638" max="5638" width="14.44140625" style="274" customWidth="1"/>
    <col min="5639" max="5888" width="9.109375" style="274"/>
    <col min="5889" max="5889" width="8.6640625" style="274" customWidth="1"/>
    <col min="5890" max="5892" width="23.5546875" style="274" customWidth="1"/>
    <col min="5893" max="5893" width="11" style="274" customWidth="1"/>
    <col min="5894" max="5894" width="14.44140625" style="274" customWidth="1"/>
    <col min="5895" max="6144" width="9.109375" style="274"/>
    <col min="6145" max="6145" width="8.6640625" style="274" customWidth="1"/>
    <col min="6146" max="6148" width="23.5546875" style="274" customWidth="1"/>
    <col min="6149" max="6149" width="11" style="274" customWidth="1"/>
    <col min="6150" max="6150" width="14.44140625" style="274" customWidth="1"/>
    <col min="6151" max="6400" width="9.109375" style="274"/>
    <col min="6401" max="6401" width="8.6640625" style="274" customWidth="1"/>
    <col min="6402" max="6404" width="23.5546875" style="274" customWidth="1"/>
    <col min="6405" max="6405" width="11" style="274" customWidth="1"/>
    <col min="6406" max="6406" width="14.44140625" style="274" customWidth="1"/>
    <col min="6407" max="6656" width="9.109375" style="274"/>
    <col min="6657" max="6657" width="8.6640625" style="274" customWidth="1"/>
    <col min="6658" max="6660" width="23.5546875" style="274" customWidth="1"/>
    <col min="6661" max="6661" width="11" style="274" customWidth="1"/>
    <col min="6662" max="6662" width="14.44140625" style="274" customWidth="1"/>
    <col min="6663" max="6912" width="9.109375" style="274"/>
    <col min="6913" max="6913" width="8.6640625" style="274" customWidth="1"/>
    <col min="6914" max="6916" width="23.5546875" style="274" customWidth="1"/>
    <col min="6917" max="6917" width="11" style="274" customWidth="1"/>
    <col min="6918" max="6918" width="14.44140625" style="274" customWidth="1"/>
    <col min="6919" max="7168" width="9.109375" style="274"/>
    <col min="7169" max="7169" width="8.6640625" style="274" customWidth="1"/>
    <col min="7170" max="7172" width="23.5546875" style="274" customWidth="1"/>
    <col min="7173" max="7173" width="11" style="274" customWidth="1"/>
    <col min="7174" max="7174" width="14.44140625" style="274" customWidth="1"/>
    <col min="7175" max="7424" width="9.109375" style="274"/>
    <col min="7425" max="7425" width="8.6640625" style="274" customWidth="1"/>
    <col min="7426" max="7428" width="23.5546875" style="274" customWidth="1"/>
    <col min="7429" max="7429" width="11" style="274" customWidth="1"/>
    <col min="7430" max="7430" width="14.44140625" style="274" customWidth="1"/>
    <col min="7431" max="7680" width="9.109375" style="274"/>
    <col min="7681" max="7681" width="8.6640625" style="274" customWidth="1"/>
    <col min="7682" max="7684" width="23.5546875" style="274" customWidth="1"/>
    <col min="7685" max="7685" width="11" style="274" customWidth="1"/>
    <col min="7686" max="7686" width="14.44140625" style="274" customWidth="1"/>
    <col min="7687" max="7936" width="9.109375" style="274"/>
    <col min="7937" max="7937" width="8.6640625" style="274" customWidth="1"/>
    <col min="7938" max="7940" width="23.5546875" style="274" customWidth="1"/>
    <col min="7941" max="7941" width="11" style="274" customWidth="1"/>
    <col min="7942" max="7942" width="14.44140625" style="274" customWidth="1"/>
    <col min="7943" max="8192" width="9.109375" style="274"/>
    <col min="8193" max="8193" width="8.6640625" style="274" customWidth="1"/>
    <col min="8194" max="8196" width="23.5546875" style="274" customWidth="1"/>
    <col min="8197" max="8197" width="11" style="274" customWidth="1"/>
    <col min="8198" max="8198" width="14.44140625" style="274" customWidth="1"/>
    <col min="8199" max="8448" width="9.109375" style="274"/>
    <col min="8449" max="8449" width="8.6640625" style="274" customWidth="1"/>
    <col min="8450" max="8452" width="23.5546875" style="274" customWidth="1"/>
    <col min="8453" max="8453" width="11" style="274" customWidth="1"/>
    <col min="8454" max="8454" width="14.44140625" style="274" customWidth="1"/>
    <col min="8455" max="8704" width="9.109375" style="274"/>
    <col min="8705" max="8705" width="8.6640625" style="274" customWidth="1"/>
    <col min="8706" max="8708" width="23.5546875" style="274" customWidth="1"/>
    <col min="8709" max="8709" width="11" style="274" customWidth="1"/>
    <col min="8710" max="8710" width="14.44140625" style="274" customWidth="1"/>
    <col min="8711" max="8960" width="9.109375" style="274"/>
    <col min="8961" max="8961" width="8.6640625" style="274" customWidth="1"/>
    <col min="8962" max="8964" width="23.5546875" style="274" customWidth="1"/>
    <col min="8965" max="8965" width="11" style="274" customWidth="1"/>
    <col min="8966" max="8966" width="14.44140625" style="274" customWidth="1"/>
    <col min="8967" max="9216" width="9.109375" style="274"/>
    <col min="9217" max="9217" width="8.6640625" style="274" customWidth="1"/>
    <col min="9218" max="9220" width="23.5546875" style="274" customWidth="1"/>
    <col min="9221" max="9221" width="11" style="274" customWidth="1"/>
    <col min="9222" max="9222" width="14.44140625" style="274" customWidth="1"/>
    <col min="9223" max="9472" width="9.109375" style="274"/>
    <col min="9473" max="9473" width="8.6640625" style="274" customWidth="1"/>
    <col min="9474" max="9476" width="23.5546875" style="274" customWidth="1"/>
    <col min="9477" max="9477" width="11" style="274" customWidth="1"/>
    <col min="9478" max="9478" width="14.44140625" style="274" customWidth="1"/>
    <col min="9479" max="9728" width="9.109375" style="274"/>
    <col min="9729" max="9729" width="8.6640625" style="274" customWidth="1"/>
    <col min="9730" max="9732" width="23.5546875" style="274" customWidth="1"/>
    <col min="9733" max="9733" width="11" style="274" customWidth="1"/>
    <col min="9734" max="9734" width="14.44140625" style="274" customWidth="1"/>
    <col min="9735" max="9984" width="9.109375" style="274"/>
    <col min="9985" max="9985" width="8.6640625" style="274" customWidth="1"/>
    <col min="9986" max="9988" width="23.5546875" style="274" customWidth="1"/>
    <col min="9989" max="9989" width="11" style="274" customWidth="1"/>
    <col min="9990" max="9990" width="14.44140625" style="274" customWidth="1"/>
    <col min="9991" max="10240" width="9.109375" style="274"/>
    <col min="10241" max="10241" width="8.6640625" style="274" customWidth="1"/>
    <col min="10242" max="10244" width="23.5546875" style="274" customWidth="1"/>
    <col min="10245" max="10245" width="11" style="274" customWidth="1"/>
    <col min="10246" max="10246" width="14.44140625" style="274" customWidth="1"/>
    <col min="10247" max="10496" width="9.109375" style="274"/>
    <col min="10497" max="10497" width="8.6640625" style="274" customWidth="1"/>
    <col min="10498" max="10500" width="23.5546875" style="274" customWidth="1"/>
    <col min="10501" max="10501" width="11" style="274" customWidth="1"/>
    <col min="10502" max="10502" width="14.44140625" style="274" customWidth="1"/>
    <col min="10503" max="10752" width="9.109375" style="274"/>
    <col min="10753" max="10753" width="8.6640625" style="274" customWidth="1"/>
    <col min="10754" max="10756" width="23.5546875" style="274" customWidth="1"/>
    <col min="10757" max="10757" width="11" style="274" customWidth="1"/>
    <col min="10758" max="10758" width="14.44140625" style="274" customWidth="1"/>
    <col min="10759" max="11008" width="9.109375" style="274"/>
    <col min="11009" max="11009" width="8.6640625" style="274" customWidth="1"/>
    <col min="11010" max="11012" width="23.5546875" style="274" customWidth="1"/>
    <col min="11013" max="11013" width="11" style="274" customWidth="1"/>
    <col min="11014" max="11014" width="14.44140625" style="274" customWidth="1"/>
    <col min="11015" max="11264" width="9.109375" style="274"/>
    <col min="11265" max="11265" width="8.6640625" style="274" customWidth="1"/>
    <col min="11266" max="11268" width="23.5546875" style="274" customWidth="1"/>
    <col min="11269" max="11269" width="11" style="274" customWidth="1"/>
    <col min="11270" max="11270" width="14.44140625" style="274" customWidth="1"/>
    <col min="11271" max="11520" width="9.109375" style="274"/>
    <col min="11521" max="11521" width="8.6640625" style="274" customWidth="1"/>
    <col min="11522" max="11524" width="23.5546875" style="274" customWidth="1"/>
    <col min="11525" max="11525" width="11" style="274" customWidth="1"/>
    <col min="11526" max="11526" width="14.44140625" style="274" customWidth="1"/>
    <col min="11527" max="11776" width="9.109375" style="274"/>
    <col min="11777" max="11777" width="8.6640625" style="274" customWidth="1"/>
    <col min="11778" max="11780" width="23.5546875" style="274" customWidth="1"/>
    <col min="11781" max="11781" width="11" style="274" customWidth="1"/>
    <col min="11782" max="11782" width="14.44140625" style="274" customWidth="1"/>
    <col min="11783" max="12032" width="9.109375" style="274"/>
    <col min="12033" max="12033" width="8.6640625" style="274" customWidth="1"/>
    <col min="12034" max="12036" width="23.5546875" style="274" customWidth="1"/>
    <col min="12037" max="12037" width="11" style="274" customWidth="1"/>
    <col min="12038" max="12038" width="14.44140625" style="274" customWidth="1"/>
    <col min="12039" max="12288" width="9.109375" style="274"/>
    <col min="12289" max="12289" width="8.6640625" style="274" customWidth="1"/>
    <col min="12290" max="12292" width="23.5546875" style="274" customWidth="1"/>
    <col min="12293" max="12293" width="11" style="274" customWidth="1"/>
    <col min="12294" max="12294" width="14.44140625" style="274" customWidth="1"/>
    <col min="12295" max="12544" width="9.109375" style="274"/>
    <col min="12545" max="12545" width="8.6640625" style="274" customWidth="1"/>
    <col min="12546" max="12548" width="23.5546875" style="274" customWidth="1"/>
    <col min="12549" max="12549" width="11" style="274" customWidth="1"/>
    <col min="12550" max="12550" width="14.44140625" style="274" customWidth="1"/>
    <col min="12551" max="12800" width="9.109375" style="274"/>
    <col min="12801" max="12801" width="8.6640625" style="274" customWidth="1"/>
    <col min="12802" max="12804" width="23.5546875" style="274" customWidth="1"/>
    <col min="12805" max="12805" width="11" style="274" customWidth="1"/>
    <col min="12806" max="12806" width="14.44140625" style="274" customWidth="1"/>
    <col min="12807" max="13056" width="9.109375" style="274"/>
    <col min="13057" max="13057" width="8.6640625" style="274" customWidth="1"/>
    <col min="13058" max="13060" width="23.5546875" style="274" customWidth="1"/>
    <col min="13061" max="13061" width="11" style="274" customWidth="1"/>
    <col min="13062" max="13062" width="14.44140625" style="274" customWidth="1"/>
    <col min="13063" max="13312" width="9.109375" style="274"/>
    <col min="13313" max="13313" width="8.6640625" style="274" customWidth="1"/>
    <col min="13314" max="13316" width="23.5546875" style="274" customWidth="1"/>
    <col min="13317" max="13317" width="11" style="274" customWidth="1"/>
    <col min="13318" max="13318" width="14.44140625" style="274" customWidth="1"/>
    <col min="13319" max="13568" width="9.109375" style="274"/>
    <col min="13569" max="13569" width="8.6640625" style="274" customWidth="1"/>
    <col min="13570" max="13572" width="23.5546875" style="274" customWidth="1"/>
    <col min="13573" max="13573" width="11" style="274" customWidth="1"/>
    <col min="13574" max="13574" width="14.44140625" style="274" customWidth="1"/>
    <col min="13575" max="13824" width="9.109375" style="274"/>
    <col min="13825" max="13825" width="8.6640625" style="274" customWidth="1"/>
    <col min="13826" max="13828" width="23.5546875" style="274" customWidth="1"/>
    <col min="13829" max="13829" width="11" style="274" customWidth="1"/>
    <col min="13830" max="13830" width="14.44140625" style="274" customWidth="1"/>
    <col min="13831" max="14080" width="9.109375" style="274"/>
    <col min="14081" max="14081" width="8.6640625" style="274" customWidth="1"/>
    <col min="14082" max="14084" width="23.5546875" style="274" customWidth="1"/>
    <col min="14085" max="14085" width="11" style="274" customWidth="1"/>
    <col min="14086" max="14086" width="14.44140625" style="274" customWidth="1"/>
    <col min="14087" max="14336" width="9.109375" style="274"/>
    <col min="14337" max="14337" width="8.6640625" style="274" customWidth="1"/>
    <col min="14338" max="14340" width="23.5546875" style="274" customWidth="1"/>
    <col min="14341" max="14341" width="11" style="274" customWidth="1"/>
    <col min="14342" max="14342" width="14.44140625" style="274" customWidth="1"/>
    <col min="14343" max="14592" width="9.109375" style="274"/>
    <col min="14593" max="14593" width="8.6640625" style="274" customWidth="1"/>
    <col min="14594" max="14596" width="23.5546875" style="274" customWidth="1"/>
    <col min="14597" max="14597" width="11" style="274" customWidth="1"/>
    <col min="14598" max="14598" width="14.44140625" style="274" customWidth="1"/>
    <col min="14599" max="14848" width="9.109375" style="274"/>
    <col min="14849" max="14849" width="8.6640625" style="274" customWidth="1"/>
    <col min="14850" max="14852" width="23.5546875" style="274" customWidth="1"/>
    <col min="14853" max="14853" width="11" style="274" customWidth="1"/>
    <col min="14854" max="14854" width="14.44140625" style="274" customWidth="1"/>
    <col min="14855" max="15104" width="9.109375" style="274"/>
    <col min="15105" max="15105" width="8.6640625" style="274" customWidth="1"/>
    <col min="15106" max="15108" width="23.5546875" style="274" customWidth="1"/>
    <col min="15109" max="15109" width="11" style="274" customWidth="1"/>
    <col min="15110" max="15110" width="14.44140625" style="274" customWidth="1"/>
    <col min="15111" max="15360" width="9.109375" style="274"/>
    <col min="15361" max="15361" width="8.6640625" style="274" customWidth="1"/>
    <col min="15362" max="15364" width="23.5546875" style="274" customWidth="1"/>
    <col min="15365" max="15365" width="11" style="274" customWidth="1"/>
    <col min="15366" max="15366" width="14.44140625" style="274" customWidth="1"/>
    <col min="15367" max="15616" width="9.109375" style="274"/>
    <col min="15617" max="15617" width="8.6640625" style="274" customWidth="1"/>
    <col min="15618" max="15620" width="23.5546875" style="274" customWidth="1"/>
    <col min="15621" max="15621" width="11" style="274" customWidth="1"/>
    <col min="15622" max="15622" width="14.44140625" style="274" customWidth="1"/>
    <col min="15623" max="15872" width="9.109375" style="274"/>
    <col min="15873" max="15873" width="8.6640625" style="274" customWidth="1"/>
    <col min="15874" max="15876" width="23.5546875" style="274" customWidth="1"/>
    <col min="15877" max="15877" width="11" style="274" customWidth="1"/>
    <col min="15878" max="15878" width="14.44140625" style="274" customWidth="1"/>
    <col min="15879" max="16128" width="9.109375" style="274"/>
    <col min="16129" max="16129" width="8.6640625" style="274" customWidth="1"/>
    <col min="16130" max="16132" width="23.5546875" style="274" customWidth="1"/>
    <col min="16133" max="16133" width="11" style="274" customWidth="1"/>
    <col min="16134" max="16134" width="14.44140625" style="274" customWidth="1"/>
    <col min="16135" max="16384" width="9.109375" style="274"/>
  </cols>
  <sheetData>
    <row r="1" spans="1:7">
      <c r="A1" s="284"/>
      <c r="B1" s="285"/>
      <c r="C1" s="285"/>
      <c r="D1" s="285"/>
      <c r="E1" s="285"/>
      <c r="F1" s="285"/>
    </row>
    <row r="2" spans="1:7" ht="21.9" customHeight="1">
      <c r="A2" s="1008" t="s">
        <v>195</v>
      </c>
      <c r="B2" s="1008"/>
      <c r="C2" s="1008"/>
      <c r="D2" s="1008"/>
      <c r="E2" s="1009"/>
      <c r="F2" s="274"/>
    </row>
    <row r="3" spans="1:7">
      <c r="A3" s="284"/>
      <c r="B3" s="285"/>
      <c r="C3" s="285"/>
      <c r="D3" s="285"/>
      <c r="E3" s="285"/>
      <c r="F3" s="285"/>
    </row>
    <row r="4" spans="1:7" ht="43.2">
      <c r="A4" s="286" t="s">
        <v>181</v>
      </c>
      <c r="B4" s="287" t="s">
        <v>182</v>
      </c>
      <c r="C4" s="286" t="s">
        <v>196</v>
      </c>
      <c r="D4" s="286" t="s">
        <v>197</v>
      </c>
      <c r="E4" s="286" t="s">
        <v>198</v>
      </c>
      <c r="F4" s="286" t="s">
        <v>199</v>
      </c>
    </row>
    <row r="5" spans="1:7" ht="18" customHeight="1">
      <c r="A5" s="288" t="s">
        <v>185</v>
      </c>
      <c r="B5" s="288" t="s">
        <v>186</v>
      </c>
      <c r="C5" s="288" t="s">
        <v>187</v>
      </c>
      <c r="D5" s="288" t="s">
        <v>188</v>
      </c>
      <c r="E5" s="299" t="s">
        <v>200</v>
      </c>
      <c r="F5" s="288" t="s">
        <v>201</v>
      </c>
    </row>
    <row r="6" spans="1:7" ht="45" customHeight="1">
      <c r="A6" s="289">
        <v>1</v>
      </c>
      <c r="B6" s="290"/>
      <c r="C6" s="291"/>
      <c r="D6" s="291"/>
      <c r="E6" s="292"/>
      <c r="F6" s="293">
        <f>C6*E6</f>
        <v>0</v>
      </c>
    </row>
    <row r="7" spans="1:7" ht="45" customHeight="1">
      <c r="A7" s="289">
        <v>2</v>
      </c>
      <c r="B7" s="290"/>
      <c r="C7" s="291"/>
      <c r="D7" s="291"/>
      <c r="E7" s="292"/>
      <c r="F7" s="293">
        <f t="shared" ref="F7:F15" si="0">C7*E7</f>
        <v>0</v>
      </c>
    </row>
    <row r="8" spans="1:7" ht="45" customHeight="1">
      <c r="A8" s="289">
        <v>3</v>
      </c>
      <c r="B8" s="290"/>
      <c r="C8" s="291"/>
      <c r="D8" s="291"/>
      <c r="E8" s="292"/>
      <c r="F8" s="293">
        <f t="shared" si="0"/>
        <v>0</v>
      </c>
    </row>
    <row r="9" spans="1:7" ht="45" customHeight="1">
      <c r="A9" s="289">
        <v>4</v>
      </c>
      <c r="B9" s="290"/>
      <c r="C9" s="291"/>
      <c r="D9" s="291"/>
      <c r="E9" s="292"/>
      <c r="F9" s="293">
        <f t="shared" si="0"/>
        <v>0</v>
      </c>
    </row>
    <row r="10" spans="1:7" ht="45" customHeight="1">
      <c r="A10" s="289">
        <v>5</v>
      </c>
      <c r="B10" s="290"/>
      <c r="C10" s="291"/>
      <c r="D10" s="291"/>
      <c r="E10" s="292"/>
      <c r="F10" s="293">
        <f t="shared" si="0"/>
        <v>0</v>
      </c>
    </row>
    <row r="11" spans="1:7" ht="45" customHeight="1">
      <c r="A11" s="289">
        <v>6</v>
      </c>
      <c r="B11" s="290"/>
      <c r="C11" s="291"/>
      <c r="D11" s="291"/>
      <c r="E11" s="292"/>
      <c r="F11" s="293">
        <f t="shared" si="0"/>
        <v>0</v>
      </c>
    </row>
    <row r="12" spans="1:7" ht="45" customHeight="1">
      <c r="A12" s="289">
        <v>7</v>
      </c>
      <c r="B12" s="290"/>
      <c r="C12" s="291"/>
      <c r="D12" s="291"/>
      <c r="E12" s="292"/>
      <c r="F12" s="293">
        <f t="shared" si="0"/>
        <v>0</v>
      </c>
    </row>
    <row r="13" spans="1:7" ht="45" customHeight="1">
      <c r="A13" s="289">
        <v>8</v>
      </c>
      <c r="B13" s="290"/>
      <c r="C13" s="291"/>
      <c r="D13" s="291"/>
      <c r="E13" s="292"/>
      <c r="F13" s="293">
        <f t="shared" si="0"/>
        <v>0</v>
      </c>
    </row>
    <row r="14" spans="1:7" ht="45" customHeight="1">
      <c r="A14" s="289">
        <v>9</v>
      </c>
      <c r="B14" s="290"/>
      <c r="C14" s="291"/>
      <c r="D14" s="291"/>
      <c r="E14" s="292"/>
      <c r="F14" s="293">
        <f t="shared" si="0"/>
        <v>0</v>
      </c>
    </row>
    <row r="15" spans="1:7" ht="45" customHeight="1">
      <c r="A15" s="289">
        <v>10</v>
      </c>
      <c r="B15" s="290"/>
      <c r="C15" s="291"/>
      <c r="D15" s="291"/>
      <c r="E15" s="292"/>
      <c r="F15" s="293">
        <f t="shared" si="0"/>
        <v>0</v>
      </c>
    </row>
    <row r="16" spans="1:7" ht="45" customHeight="1">
      <c r="A16" s="294"/>
      <c r="B16" s="295" t="s">
        <v>190</v>
      </c>
      <c r="C16" s="295"/>
      <c r="D16" s="295"/>
      <c r="E16" s="295"/>
      <c r="F16" s="295">
        <f>SUM(F6:F15)</f>
        <v>0</v>
      </c>
      <c r="G16" s="296"/>
    </row>
    <row r="17" ht="30" customHeight="1"/>
    <row r="18" ht="30" customHeight="1"/>
    <row r="19" ht="30" customHeight="1"/>
    <row r="20" ht="30" customHeight="1"/>
    <row r="21" ht="30" customHeight="1"/>
  </sheetData>
  <sheetProtection password="E848" sheet="1" formatColumns="0" formatRows="0" selectLockedCells="1"/>
  <customSheetViews>
    <customSheetView guid="{22CC5C8B-E1A0-44D5-9004-AA64A7EE9D42}" state="hidden" topLeftCell="A5">
      <selection activeCell="D11" sqref="D11"/>
      <pageMargins left="0.75" right="0.62" top="0.65" bottom="1" header="0.5" footer="0.5"/>
      <pageSetup orientation="portrait" r:id="rId1"/>
      <headerFooter alignWithMargins="0"/>
    </customSheetView>
    <customSheetView guid="{83920EE0-E8FD-48B1-9AB8-BA60512AB904}" state="hidden" topLeftCell="A5">
      <selection activeCell="D11" sqref="D11"/>
      <pageMargins left="0.75" right="0.62" top="0.65" bottom="1" header="0.5" footer="0.5"/>
      <pageSetup orientation="portrait" r:id="rId2"/>
      <headerFooter alignWithMargins="0"/>
    </customSheetView>
    <customSheetView guid="{BF4E98EC-B3A8-42CF-8525-78BE0EF2C154}" state="hidden" topLeftCell="A5">
      <selection activeCell="D11" sqref="D11"/>
      <pageMargins left="0.75" right="0.62" top="0.65" bottom="1" header="0.5" footer="0.5"/>
      <pageSetup orientation="portrait" r:id="rId3"/>
      <headerFooter alignWithMargins="0"/>
    </customSheetView>
  </customSheetViews>
  <mergeCells count="1">
    <mergeCell ref="A2:E2"/>
  </mergeCells>
  <pageMargins left="0.75" right="0.62" top="0.65" bottom="1" header="0.5" footer="0.5"/>
  <pageSetup orientation="portrait" r:id="rId4"/>
  <headerFooter alignWithMargins="0"/>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view="pageBreakPreview" topLeftCell="A43" zoomScaleNormal="100" zoomScaleSheetLayoutView="100" workbookViewId="0">
      <selection activeCell="D49" sqref="D49:F49"/>
    </sheetView>
  </sheetViews>
  <sheetFormatPr defaultColWidth="9.109375" defaultRowHeight="14.4"/>
  <cols>
    <col min="1" max="1" width="10.6640625" style="303" customWidth="1"/>
    <col min="2" max="2" width="13.44140625" style="309" customWidth="1"/>
    <col min="3" max="3" width="14.6640625" style="303" customWidth="1"/>
    <col min="4" max="4" width="20.6640625" style="303" customWidth="1"/>
    <col min="5" max="5" width="12.6640625" style="303" customWidth="1"/>
    <col min="6" max="6" width="34.109375" style="303" customWidth="1"/>
    <col min="7" max="8" width="9.109375" style="303" hidden="1" customWidth="1"/>
    <col min="9" max="18" width="9.109375" style="304" hidden="1" customWidth="1"/>
    <col min="19" max="19" width="8" style="304" hidden="1" customWidth="1"/>
    <col min="20" max="20" width="9.109375" style="304" hidden="1" customWidth="1"/>
    <col min="21" max="21" width="7.6640625" style="304" hidden="1" customWidth="1"/>
    <col min="22" max="22" width="9.109375" style="304" hidden="1" customWidth="1"/>
    <col min="23" max="23" width="5.5546875" style="304" hidden="1" customWidth="1"/>
    <col min="24" max="24" width="4.88671875" style="304" hidden="1" customWidth="1"/>
    <col min="25" max="25" width="9.109375" style="304" hidden="1" customWidth="1"/>
    <col min="26" max="26" width="66.6640625" style="305" hidden="1" customWidth="1"/>
    <col min="27" max="27" width="9.109375" style="305" hidden="1" customWidth="1"/>
    <col min="28" max="28" width="20" style="305" hidden="1" customWidth="1"/>
    <col min="29" max="29" width="13.88671875" style="305" hidden="1" customWidth="1"/>
    <col min="30" max="30" width="9.109375" style="306" hidden="1" customWidth="1"/>
    <col min="31" max="31" width="9.109375" style="307" hidden="1" customWidth="1"/>
    <col min="32" max="32" width="13.6640625" style="307" hidden="1" customWidth="1"/>
    <col min="33" max="35" width="9.109375" style="306" hidden="1" customWidth="1"/>
    <col min="36" max="36" width="10.44140625" style="306" hidden="1" customWidth="1"/>
    <col min="37" max="41" width="9.109375" style="306" hidden="1" customWidth="1"/>
    <col min="42" max="256" width="9.109375" style="304"/>
    <col min="257" max="257" width="10.6640625" style="304" customWidth="1"/>
    <col min="258" max="258" width="13.44140625" style="304" customWidth="1"/>
    <col min="259" max="259" width="14.6640625" style="304" customWidth="1"/>
    <col min="260" max="260" width="20.6640625" style="304" customWidth="1"/>
    <col min="261" max="261" width="12.6640625" style="304" customWidth="1"/>
    <col min="262" max="262" width="34.109375" style="304" customWidth="1"/>
    <col min="263" max="274" width="9.109375" style="304" customWidth="1"/>
    <col min="275" max="275" width="8" style="304" customWidth="1"/>
    <col min="276" max="281" width="0" style="304" hidden="1" customWidth="1"/>
    <col min="282" max="282" width="66.6640625" style="304" customWidth="1"/>
    <col min="283" max="283" width="9.109375" style="304" customWidth="1"/>
    <col min="284" max="284" width="20" style="304" customWidth="1"/>
    <col min="285" max="285" width="13.88671875" style="304" customWidth="1"/>
    <col min="286" max="287" width="9.109375" style="304" customWidth="1"/>
    <col min="288" max="288" width="13.6640625" style="304" customWidth="1"/>
    <col min="289" max="291" width="9.109375" style="304" customWidth="1"/>
    <col min="292" max="292" width="10.44140625" style="304" customWidth="1"/>
    <col min="293" max="297" width="9.109375" style="304" customWidth="1"/>
    <col min="298" max="512" width="9.109375" style="304"/>
    <col min="513" max="513" width="10.6640625" style="304" customWidth="1"/>
    <col min="514" max="514" width="13.44140625" style="304" customWidth="1"/>
    <col min="515" max="515" width="14.6640625" style="304" customWidth="1"/>
    <col min="516" max="516" width="20.6640625" style="304" customWidth="1"/>
    <col min="517" max="517" width="12.6640625" style="304" customWidth="1"/>
    <col min="518" max="518" width="34.109375" style="304" customWidth="1"/>
    <col min="519" max="530" width="9.109375" style="304" customWidth="1"/>
    <col min="531" max="531" width="8" style="304" customWidth="1"/>
    <col min="532" max="537" width="0" style="304" hidden="1" customWidth="1"/>
    <col min="538" max="538" width="66.6640625" style="304" customWidth="1"/>
    <col min="539" max="539" width="9.109375" style="304" customWidth="1"/>
    <col min="540" max="540" width="20" style="304" customWidth="1"/>
    <col min="541" max="541" width="13.88671875" style="304" customWidth="1"/>
    <col min="542" max="543" width="9.109375" style="304" customWidth="1"/>
    <col min="544" max="544" width="13.6640625" style="304" customWidth="1"/>
    <col min="545" max="547" width="9.109375" style="304" customWidth="1"/>
    <col min="548" max="548" width="10.44140625" style="304" customWidth="1"/>
    <col min="549" max="553" width="9.109375" style="304" customWidth="1"/>
    <col min="554" max="768" width="9.109375" style="304"/>
    <col min="769" max="769" width="10.6640625" style="304" customWidth="1"/>
    <col min="770" max="770" width="13.44140625" style="304" customWidth="1"/>
    <col min="771" max="771" width="14.6640625" style="304" customWidth="1"/>
    <col min="772" max="772" width="20.6640625" style="304" customWidth="1"/>
    <col min="773" max="773" width="12.6640625" style="304" customWidth="1"/>
    <col min="774" max="774" width="34.109375" style="304" customWidth="1"/>
    <col min="775" max="786" width="9.109375" style="304" customWidth="1"/>
    <col min="787" max="787" width="8" style="304" customWidth="1"/>
    <col min="788" max="793" width="0" style="304" hidden="1" customWidth="1"/>
    <col min="794" max="794" width="66.6640625" style="304" customWidth="1"/>
    <col min="795" max="795" width="9.109375" style="304" customWidth="1"/>
    <col min="796" max="796" width="20" style="304" customWidth="1"/>
    <col min="797" max="797" width="13.88671875" style="304" customWidth="1"/>
    <col min="798" max="799" width="9.109375" style="304" customWidth="1"/>
    <col min="800" max="800" width="13.6640625" style="304" customWidth="1"/>
    <col min="801" max="803" width="9.109375" style="304" customWidth="1"/>
    <col min="804" max="804" width="10.44140625" style="304" customWidth="1"/>
    <col min="805" max="809" width="9.109375" style="304" customWidth="1"/>
    <col min="810" max="1024" width="9.109375" style="304"/>
    <col min="1025" max="1025" width="10.6640625" style="304" customWidth="1"/>
    <col min="1026" max="1026" width="13.44140625" style="304" customWidth="1"/>
    <col min="1027" max="1027" width="14.6640625" style="304" customWidth="1"/>
    <col min="1028" max="1028" width="20.6640625" style="304" customWidth="1"/>
    <col min="1029" max="1029" width="12.6640625" style="304" customWidth="1"/>
    <col min="1030" max="1030" width="34.109375" style="304" customWidth="1"/>
    <col min="1031" max="1042" width="9.109375" style="304" customWidth="1"/>
    <col min="1043" max="1043" width="8" style="304" customWidth="1"/>
    <col min="1044" max="1049" width="0" style="304" hidden="1" customWidth="1"/>
    <col min="1050" max="1050" width="66.6640625" style="304" customWidth="1"/>
    <col min="1051" max="1051" width="9.109375" style="304" customWidth="1"/>
    <col min="1052" max="1052" width="20" style="304" customWidth="1"/>
    <col min="1053" max="1053" width="13.88671875" style="304" customWidth="1"/>
    <col min="1054" max="1055" width="9.109375" style="304" customWidth="1"/>
    <col min="1056" max="1056" width="13.6640625" style="304" customWidth="1"/>
    <col min="1057" max="1059" width="9.109375" style="304" customWidth="1"/>
    <col min="1060" max="1060" width="10.44140625" style="304" customWidth="1"/>
    <col min="1061" max="1065" width="9.109375" style="304" customWidth="1"/>
    <col min="1066" max="1280" width="9.109375" style="304"/>
    <col min="1281" max="1281" width="10.6640625" style="304" customWidth="1"/>
    <col min="1282" max="1282" width="13.44140625" style="304" customWidth="1"/>
    <col min="1283" max="1283" width="14.6640625" style="304" customWidth="1"/>
    <col min="1284" max="1284" width="20.6640625" style="304" customWidth="1"/>
    <col min="1285" max="1285" width="12.6640625" style="304" customWidth="1"/>
    <col min="1286" max="1286" width="34.109375" style="304" customWidth="1"/>
    <col min="1287" max="1298" width="9.109375" style="304" customWidth="1"/>
    <col min="1299" max="1299" width="8" style="304" customWidth="1"/>
    <col min="1300" max="1305" width="0" style="304" hidden="1" customWidth="1"/>
    <col min="1306" max="1306" width="66.6640625" style="304" customWidth="1"/>
    <col min="1307" max="1307" width="9.109375" style="304" customWidth="1"/>
    <col min="1308" max="1308" width="20" style="304" customWidth="1"/>
    <col min="1309" max="1309" width="13.88671875" style="304" customWidth="1"/>
    <col min="1310" max="1311" width="9.109375" style="304" customWidth="1"/>
    <col min="1312" max="1312" width="13.6640625" style="304" customWidth="1"/>
    <col min="1313" max="1315" width="9.109375" style="304" customWidth="1"/>
    <col min="1316" max="1316" width="10.44140625" style="304" customWidth="1"/>
    <col min="1317" max="1321" width="9.109375" style="304" customWidth="1"/>
    <col min="1322" max="1536" width="9.109375" style="304"/>
    <col min="1537" max="1537" width="10.6640625" style="304" customWidth="1"/>
    <col min="1538" max="1538" width="13.44140625" style="304" customWidth="1"/>
    <col min="1539" max="1539" width="14.6640625" style="304" customWidth="1"/>
    <col min="1540" max="1540" width="20.6640625" style="304" customWidth="1"/>
    <col min="1541" max="1541" width="12.6640625" style="304" customWidth="1"/>
    <col min="1542" max="1542" width="34.109375" style="304" customWidth="1"/>
    <col min="1543" max="1554" width="9.109375" style="304" customWidth="1"/>
    <col min="1555" max="1555" width="8" style="304" customWidth="1"/>
    <col min="1556" max="1561" width="0" style="304" hidden="1" customWidth="1"/>
    <col min="1562" max="1562" width="66.6640625" style="304" customWidth="1"/>
    <col min="1563" max="1563" width="9.109375" style="304" customWidth="1"/>
    <col min="1564" max="1564" width="20" style="304" customWidth="1"/>
    <col min="1565" max="1565" width="13.88671875" style="304" customWidth="1"/>
    <col min="1566" max="1567" width="9.109375" style="304" customWidth="1"/>
    <col min="1568" max="1568" width="13.6640625" style="304" customWidth="1"/>
    <col min="1569" max="1571" width="9.109375" style="304" customWidth="1"/>
    <col min="1572" max="1572" width="10.44140625" style="304" customWidth="1"/>
    <col min="1573" max="1577" width="9.109375" style="304" customWidth="1"/>
    <col min="1578" max="1792" width="9.109375" style="304"/>
    <col min="1793" max="1793" width="10.6640625" style="304" customWidth="1"/>
    <col min="1794" max="1794" width="13.44140625" style="304" customWidth="1"/>
    <col min="1795" max="1795" width="14.6640625" style="304" customWidth="1"/>
    <col min="1796" max="1796" width="20.6640625" style="304" customWidth="1"/>
    <col min="1797" max="1797" width="12.6640625" style="304" customWidth="1"/>
    <col min="1798" max="1798" width="34.109375" style="304" customWidth="1"/>
    <col min="1799" max="1810" width="9.109375" style="304" customWidth="1"/>
    <col min="1811" max="1811" width="8" style="304" customWidth="1"/>
    <col min="1812" max="1817" width="0" style="304" hidden="1" customWidth="1"/>
    <col min="1818" max="1818" width="66.6640625" style="304" customWidth="1"/>
    <col min="1819" max="1819" width="9.109375" style="304" customWidth="1"/>
    <col min="1820" max="1820" width="20" style="304" customWidth="1"/>
    <col min="1821" max="1821" width="13.88671875" style="304" customWidth="1"/>
    <col min="1822" max="1823" width="9.109375" style="304" customWidth="1"/>
    <col min="1824" max="1824" width="13.6640625" style="304" customWidth="1"/>
    <col min="1825" max="1827" width="9.109375" style="304" customWidth="1"/>
    <col min="1828" max="1828" width="10.44140625" style="304" customWidth="1"/>
    <col min="1829" max="1833" width="9.109375" style="304" customWidth="1"/>
    <col min="1834" max="2048" width="9.109375" style="304"/>
    <col min="2049" max="2049" width="10.6640625" style="304" customWidth="1"/>
    <col min="2050" max="2050" width="13.44140625" style="304" customWidth="1"/>
    <col min="2051" max="2051" width="14.6640625" style="304" customWidth="1"/>
    <col min="2052" max="2052" width="20.6640625" style="304" customWidth="1"/>
    <col min="2053" max="2053" width="12.6640625" style="304" customWidth="1"/>
    <col min="2054" max="2054" width="34.109375" style="304" customWidth="1"/>
    <col min="2055" max="2066" width="9.109375" style="304" customWidth="1"/>
    <col min="2067" max="2067" width="8" style="304" customWidth="1"/>
    <col min="2068" max="2073" width="0" style="304" hidden="1" customWidth="1"/>
    <col min="2074" max="2074" width="66.6640625" style="304" customWidth="1"/>
    <col min="2075" max="2075" width="9.109375" style="304" customWidth="1"/>
    <col min="2076" max="2076" width="20" style="304" customWidth="1"/>
    <col min="2077" max="2077" width="13.88671875" style="304" customWidth="1"/>
    <col min="2078" max="2079" width="9.109375" style="304" customWidth="1"/>
    <col min="2080" max="2080" width="13.6640625" style="304" customWidth="1"/>
    <col min="2081" max="2083" width="9.109375" style="304" customWidth="1"/>
    <col min="2084" max="2084" width="10.44140625" style="304" customWidth="1"/>
    <col min="2085" max="2089" width="9.109375" style="304" customWidth="1"/>
    <col min="2090" max="2304" width="9.109375" style="304"/>
    <col min="2305" max="2305" width="10.6640625" style="304" customWidth="1"/>
    <col min="2306" max="2306" width="13.44140625" style="304" customWidth="1"/>
    <col min="2307" max="2307" width="14.6640625" style="304" customWidth="1"/>
    <col min="2308" max="2308" width="20.6640625" style="304" customWidth="1"/>
    <col min="2309" max="2309" width="12.6640625" style="304" customWidth="1"/>
    <col min="2310" max="2310" width="34.109375" style="304" customWidth="1"/>
    <col min="2311" max="2322" width="9.109375" style="304" customWidth="1"/>
    <col min="2323" max="2323" width="8" style="304" customWidth="1"/>
    <col min="2324" max="2329" width="0" style="304" hidden="1" customWidth="1"/>
    <col min="2330" max="2330" width="66.6640625" style="304" customWidth="1"/>
    <col min="2331" max="2331" width="9.109375" style="304" customWidth="1"/>
    <col min="2332" max="2332" width="20" style="304" customWidth="1"/>
    <col min="2333" max="2333" width="13.88671875" style="304" customWidth="1"/>
    <col min="2334" max="2335" width="9.109375" style="304" customWidth="1"/>
    <col min="2336" max="2336" width="13.6640625" style="304" customWidth="1"/>
    <col min="2337" max="2339" width="9.109375" style="304" customWidth="1"/>
    <col min="2340" max="2340" width="10.44140625" style="304" customWidth="1"/>
    <col min="2341" max="2345" width="9.109375" style="304" customWidth="1"/>
    <col min="2346" max="2560" width="9.109375" style="304"/>
    <col min="2561" max="2561" width="10.6640625" style="304" customWidth="1"/>
    <col min="2562" max="2562" width="13.44140625" style="304" customWidth="1"/>
    <col min="2563" max="2563" width="14.6640625" style="304" customWidth="1"/>
    <col min="2564" max="2564" width="20.6640625" style="304" customWidth="1"/>
    <col min="2565" max="2565" width="12.6640625" style="304" customWidth="1"/>
    <col min="2566" max="2566" width="34.109375" style="304" customWidth="1"/>
    <col min="2567" max="2578" width="9.109375" style="304" customWidth="1"/>
    <col min="2579" max="2579" width="8" style="304" customWidth="1"/>
    <col min="2580" max="2585" width="0" style="304" hidden="1" customWidth="1"/>
    <col min="2586" max="2586" width="66.6640625" style="304" customWidth="1"/>
    <col min="2587" max="2587" width="9.109375" style="304" customWidth="1"/>
    <col min="2588" max="2588" width="20" style="304" customWidth="1"/>
    <col min="2589" max="2589" width="13.88671875" style="304" customWidth="1"/>
    <col min="2590" max="2591" width="9.109375" style="304" customWidth="1"/>
    <col min="2592" max="2592" width="13.6640625" style="304" customWidth="1"/>
    <col min="2593" max="2595" width="9.109375" style="304" customWidth="1"/>
    <col min="2596" max="2596" width="10.44140625" style="304" customWidth="1"/>
    <col min="2597" max="2601" width="9.109375" style="304" customWidth="1"/>
    <col min="2602" max="2816" width="9.109375" style="304"/>
    <col min="2817" max="2817" width="10.6640625" style="304" customWidth="1"/>
    <col min="2818" max="2818" width="13.44140625" style="304" customWidth="1"/>
    <col min="2819" max="2819" width="14.6640625" style="304" customWidth="1"/>
    <col min="2820" max="2820" width="20.6640625" style="304" customWidth="1"/>
    <col min="2821" max="2821" width="12.6640625" style="304" customWidth="1"/>
    <col min="2822" max="2822" width="34.109375" style="304" customWidth="1"/>
    <col min="2823" max="2834" width="9.109375" style="304" customWidth="1"/>
    <col min="2835" max="2835" width="8" style="304" customWidth="1"/>
    <col min="2836" max="2841" width="0" style="304" hidden="1" customWidth="1"/>
    <col min="2842" max="2842" width="66.6640625" style="304" customWidth="1"/>
    <col min="2843" max="2843" width="9.109375" style="304" customWidth="1"/>
    <col min="2844" max="2844" width="20" style="304" customWidth="1"/>
    <col min="2845" max="2845" width="13.88671875" style="304" customWidth="1"/>
    <col min="2846" max="2847" width="9.109375" style="304" customWidth="1"/>
    <col min="2848" max="2848" width="13.6640625" style="304" customWidth="1"/>
    <col min="2849" max="2851" width="9.109375" style="304" customWidth="1"/>
    <col min="2852" max="2852" width="10.44140625" style="304" customWidth="1"/>
    <col min="2853" max="2857" width="9.109375" style="304" customWidth="1"/>
    <col min="2858" max="3072" width="9.109375" style="304"/>
    <col min="3073" max="3073" width="10.6640625" style="304" customWidth="1"/>
    <col min="3074" max="3074" width="13.44140625" style="304" customWidth="1"/>
    <col min="3075" max="3075" width="14.6640625" style="304" customWidth="1"/>
    <col min="3076" max="3076" width="20.6640625" style="304" customWidth="1"/>
    <col min="3077" max="3077" width="12.6640625" style="304" customWidth="1"/>
    <col min="3078" max="3078" width="34.109375" style="304" customWidth="1"/>
    <col min="3079" max="3090" width="9.109375" style="304" customWidth="1"/>
    <col min="3091" max="3091" width="8" style="304" customWidth="1"/>
    <col min="3092" max="3097" width="0" style="304" hidden="1" customWidth="1"/>
    <col min="3098" max="3098" width="66.6640625" style="304" customWidth="1"/>
    <col min="3099" max="3099" width="9.109375" style="304" customWidth="1"/>
    <col min="3100" max="3100" width="20" style="304" customWidth="1"/>
    <col min="3101" max="3101" width="13.88671875" style="304" customWidth="1"/>
    <col min="3102" max="3103" width="9.109375" style="304" customWidth="1"/>
    <col min="3104" max="3104" width="13.6640625" style="304" customWidth="1"/>
    <col min="3105" max="3107" width="9.109375" style="304" customWidth="1"/>
    <col min="3108" max="3108" width="10.44140625" style="304" customWidth="1"/>
    <col min="3109" max="3113" width="9.109375" style="304" customWidth="1"/>
    <col min="3114" max="3328" width="9.109375" style="304"/>
    <col min="3329" max="3329" width="10.6640625" style="304" customWidth="1"/>
    <col min="3330" max="3330" width="13.44140625" style="304" customWidth="1"/>
    <col min="3331" max="3331" width="14.6640625" style="304" customWidth="1"/>
    <col min="3332" max="3332" width="20.6640625" style="304" customWidth="1"/>
    <col min="3333" max="3333" width="12.6640625" style="304" customWidth="1"/>
    <col min="3334" max="3334" width="34.109375" style="304" customWidth="1"/>
    <col min="3335" max="3346" width="9.109375" style="304" customWidth="1"/>
    <col min="3347" max="3347" width="8" style="304" customWidth="1"/>
    <col min="3348" max="3353" width="0" style="304" hidden="1" customWidth="1"/>
    <col min="3354" max="3354" width="66.6640625" style="304" customWidth="1"/>
    <col min="3355" max="3355" width="9.109375" style="304" customWidth="1"/>
    <col min="3356" max="3356" width="20" style="304" customWidth="1"/>
    <col min="3357" max="3357" width="13.88671875" style="304" customWidth="1"/>
    <col min="3358" max="3359" width="9.109375" style="304" customWidth="1"/>
    <col min="3360" max="3360" width="13.6640625" style="304" customWidth="1"/>
    <col min="3361" max="3363" width="9.109375" style="304" customWidth="1"/>
    <col min="3364" max="3364" width="10.44140625" style="304" customWidth="1"/>
    <col min="3365" max="3369" width="9.109375" style="304" customWidth="1"/>
    <col min="3370" max="3584" width="9.109375" style="304"/>
    <col min="3585" max="3585" width="10.6640625" style="304" customWidth="1"/>
    <col min="3586" max="3586" width="13.44140625" style="304" customWidth="1"/>
    <col min="3587" max="3587" width="14.6640625" style="304" customWidth="1"/>
    <col min="3588" max="3588" width="20.6640625" style="304" customWidth="1"/>
    <col min="3589" max="3589" width="12.6640625" style="304" customWidth="1"/>
    <col min="3590" max="3590" width="34.109375" style="304" customWidth="1"/>
    <col min="3591" max="3602" width="9.109375" style="304" customWidth="1"/>
    <col min="3603" max="3603" width="8" style="304" customWidth="1"/>
    <col min="3604" max="3609" width="0" style="304" hidden="1" customWidth="1"/>
    <col min="3610" max="3610" width="66.6640625" style="304" customWidth="1"/>
    <col min="3611" max="3611" width="9.109375" style="304" customWidth="1"/>
    <col min="3612" max="3612" width="20" style="304" customWidth="1"/>
    <col min="3613" max="3613" width="13.88671875" style="304" customWidth="1"/>
    <col min="3614" max="3615" width="9.109375" style="304" customWidth="1"/>
    <col min="3616" max="3616" width="13.6640625" style="304" customWidth="1"/>
    <col min="3617" max="3619" width="9.109375" style="304" customWidth="1"/>
    <col min="3620" max="3620" width="10.44140625" style="304" customWidth="1"/>
    <col min="3621" max="3625" width="9.109375" style="304" customWidth="1"/>
    <col min="3626" max="3840" width="9.109375" style="304"/>
    <col min="3841" max="3841" width="10.6640625" style="304" customWidth="1"/>
    <col min="3842" max="3842" width="13.44140625" style="304" customWidth="1"/>
    <col min="3843" max="3843" width="14.6640625" style="304" customWidth="1"/>
    <col min="3844" max="3844" width="20.6640625" style="304" customWidth="1"/>
    <col min="3845" max="3845" width="12.6640625" style="304" customWidth="1"/>
    <col min="3846" max="3846" width="34.109375" style="304" customWidth="1"/>
    <col min="3847" max="3858" width="9.109375" style="304" customWidth="1"/>
    <col min="3859" max="3859" width="8" style="304" customWidth="1"/>
    <col min="3860" max="3865" width="0" style="304" hidden="1" customWidth="1"/>
    <col min="3866" max="3866" width="66.6640625" style="304" customWidth="1"/>
    <col min="3867" max="3867" width="9.109375" style="304" customWidth="1"/>
    <col min="3868" max="3868" width="20" style="304" customWidth="1"/>
    <col min="3869" max="3869" width="13.88671875" style="304" customWidth="1"/>
    <col min="3870" max="3871" width="9.109375" style="304" customWidth="1"/>
    <col min="3872" max="3872" width="13.6640625" style="304" customWidth="1"/>
    <col min="3873" max="3875" width="9.109375" style="304" customWidth="1"/>
    <col min="3876" max="3876" width="10.44140625" style="304" customWidth="1"/>
    <col min="3877" max="3881" width="9.109375" style="304" customWidth="1"/>
    <col min="3882" max="4096" width="9.109375" style="304"/>
    <col min="4097" max="4097" width="10.6640625" style="304" customWidth="1"/>
    <col min="4098" max="4098" width="13.44140625" style="304" customWidth="1"/>
    <col min="4099" max="4099" width="14.6640625" style="304" customWidth="1"/>
    <col min="4100" max="4100" width="20.6640625" style="304" customWidth="1"/>
    <col min="4101" max="4101" width="12.6640625" style="304" customWidth="1"/>
    <col min="4102" max="4102" width="34.109375" style="304" customWidth="1"/>
    <col min="4103" max="4114" width="9.109375" style="304" customWidth="1"/>
    <col min="4115" max="4115" width="8" style="304" customWidth="1"/>
    <col min="4116" max="4121" width="0" style="304" hidden="1" customWidth="1"/>
    <col min="4122" max="4122" width="66.6640625" style="304" customWidth="1"/>
    <col min="4123" max="4123" width="9.109375" style="304" customWidth="1"/>
    <col min="4124" max="4124" width="20" style="304" customWidth="1"/>
    <col min="4125" max="4125" width="13.88671875" style="304" customWidth="1"/>
    <col min="4126" max="4127" width="9.109375" style="304" customWidth="1"/>
    <col min="4128" max="4128" width="13.6640625" style="304" customWidth="1"/>
    <col min="4129" max="4131" width="9.109375" style="304" customWidth="1"/>
    <col min="4132" max="4132" width="10.44140625" style="304" customWidth="1"/>
    <col min="4133" max="4137" width="9.109375" style="304" customWidth="1"/>
    <col min="4138" max="4352" width="9.109375" style="304"/>
    <col min="4353" max="4353" width="10.6640625" style="304" customWidth="1"/>
    <col min="4354" max="4354" width="13.44140625" style="304" customWidth="1"/>
    <col min="4355" max="4355" width="14.6640625" style="304" customWidth="1"/>
    <col min="4356" max="4356" width="20.6640625" style="304" customWidth="1"/>
    <col min="4357" max="4357" width="12.6640625" style="304" customWidth="1"/>
    <col min="4358" max="4358" width="34.109375" style="304" customWidth="1"/>
    <col min="4359" max="4370" width="9.109375" style="304" customWidth="1"/>
    <col min="4371" max="4371" width="8" style="304" customWidth="1"/>
    <col min="4372" max="4377" width="0" style="304" hidden="1" customWidth="1"/>
    <col min="4378" max="4378" width="66.6640625" style="304" customWidth="1"/>
    <col min="4379" max="4379" width="9.109375" style="304" customWidth="1"/>
    <col min="4380" max="4380" width="20" style="304" customWidth="1"/>
    <col min="4381" max="4381" width="13.88671875" style="304" customWidth="1"/>
    <col min="4382" max="4383" width="9.109375" style="304" customWidth="1"/>
    <col min="4384" max="4384" width="13.6640625" style="304" customWidth="1"/>
    <col min="4385" max="4387" width="9.109375" style="304" customWidth="1"/>
    <col min="4388" max="4388" width="10.44140625" style="304" customWidth="1"/>
    <col min="4389" max="4393" width="9.109375" style="304" customWidth="1"/>
    <col min="4394" max="4608" width="9.109375" style="304"/>
    <col min="4609" max="4609" width="10.6640625" style="304" customWidth="1"/>
    <col min="4610" max="4610" width="13.44140625" style="304" customWidth="1"/>
    <col min="4611" max="4611" width="14.6640625" style="304" customWidth="1"/>
    <col min="4612" max="4612" width="20.6640625" style="304" customWidth="1"/>
    <col min="4613" max="4613" width="12.6640625" style="304" customWidth="1"/>
    <col min="4614" max="4614" width="34.109375" style="304" customWidth="1"/>
    <col min="4615" max="4626" width="9.109375" style="304" customWidth="1"/>
    <col min="4627" max="4627" width="8" style="304" customWidth="1"/>
    <col min="4628" max="4633" width="0" style="304" hidden="1" customWidth="1"/>
    <col min="4634" max="4634" width="66.6640625" style="304" customWidth="1"/>
    <col min="4635" max="4635" width="9.109375" style="304" customWidth="1"/>
    <col min="4636" max="4636" width="20" style="304" customWidth="1"/>
    <col min="4637" max="4637" width="13.88671875" style="304" customWidth="1"/>
    <col min="4638" max="4639" width="9.109375" style="304" customWidth="1"/>
    <col min="4640" max="4640" width="13.6640625" style="304" customWidth="1"/>
    <col min="4641" max="4643" width="9.109375" style="304" customWidth="1"/>
    <col min="4644" max="4644" width="10.44140625" style="304" customWidth="1"/>
    <col min="4645" max="4649" width="9.109375" style="304" customWidth="1"/>
    <col min="4650" max="4864" width="9.109375" style="304"/>
    <col min="4865" max="4865" width="10.6640625" style="304" customWidth="1"/>
    <col min="4866" max="4866" width="13.44140625" style="304" customWidth="1"/>
    <col min="4867" max="4867" width="14.6640625" style="304" customWidth="1"/>
    <col min="4868" max="4868" width="20.6640625" style="304" customWidth="1"/>
    <col min="4869" max="4869" width="12.6640625" style="304" customWidth="1"/>
    <col min="4870" max="4870" width="34.109375" style="304" customWidth="1"/>
    <col min="4871" max="4882" width="9.109375" style="304" customWidth="1"/>
    <col min="4883" max="4883" width="8" style="304" customWidth="1"/>
    <col min="4884" max="4889" width="0" style="304" hidden="1" customWidth="1"/>
    <col min="4890" max="4890" width="66.6640625" style="304" customWidth="1"/>
    <col min="4891" max="4891" width="9.109375" style="304" customWidth="1"/>
    <col min="4892" max="4892" width="20" style="304" customWidth="1"/>
    <col min="4893" max="4893" width="13.88671875" style="304" customWidth="1"/>
    <col min="4894" max="4895" width="9.109375" style="304" customWidth="1"/>
    <col min="4896" max="4896" width="13.6640625" style="304" customWidth="1"/>
    <col min="4897" max="4899" width="9.109375" style="304" customWidth="1"/>
    <col min="4900" max="4900" width="10.44140625" style="304" customWidth="1"/>
    <col min="4901" max="4905" width="9.109375" style="304" customWidth="1"/>
    <col min="4906" max="5120" width="9.109375" style="304"/>
    <col min="5121" max="5121" width="10.6640625" style="304" customWidth="1"/>
    <col min="5122" max="5122" width="13.44140625" style="304" customWidth="1"/>
    <col min="5123" max="5123" width="14.6640625" style="304" customWidth="1"/>
    <col min="5124" max="5124" width="20.6640625" style="304" customWidth="1"/>
    <col min="5125" max="5125" width="12.6640625" style="304" customWidth="1"/>
    <col min="5126" max="5126" width="34.109375" style="304" customWidth="1"/>
    <col min="5127" max="5138" width="9.109375" style="304" customWidth="1"/>
    <col min="5139" max="5139" width="8" style="304" customWidth="1"/>
    <col min="5140" max="5145" width="0" style="304" hidden="1" customWidth="1"/>
    <col min="5146" max="5146" width="66.6640625" style="304" customWidth="1"/>
    <col min="5147" max="5147" width="9.109375" style="304" customWidth="1"/>
    <col min="5148" max="5148" width="20" style="304" customWidth="1"/>
    <col min="5149" max="5149" width="13.88671875" style="304" customWidth="1"/>
    <col min="5150" max="5151" width="9.109375" style="304" customWidth="1"/>
    <col min="5152" max="5152" width="13.6640625" style="304" customWidth="1"/>
    <col min="5153" max="5155" width="9.109375" style="304" customWidth="1"/>
    <col min="5156" max="5156" width="10.44140625" style="304" customWidth="1"/>
    <col min="5157" max="5161" width="9.109375" style="304" customWidth="1"/>
    <col min="5162" max="5376" width="9.109375" style="304"/>
    <col min="5377" max="5377" width="10.6640625" style="304" customWidth="1"/>
    <col min="5378" max="5378" width="13.44140625" style="304" customWidth="1"/>
    <col min="5379" max="5379" width="14.6640625" style="304" customWidth="1"/>
    <col min="5380" max="5380" width="20.6640625" style="304" customWidth="1"/>
    <col min="5381" max="5381" width="12.6640625" style="304" customWidth="1"/>
    <col min="5382" max="5382" width="34.109375" style="304" customWidth="1"/>
    <col min="5383" max="5394" width="9.109375" style="304" customWidth="1"/>
    <col min="5395" max="5395" width="8" style="304" customWidth="1"/>
    <col min="5396" max="5401" width="0" style="304" hidden="1" customWidth="1"/>
    <col min="5402" max="5402" width="66.6640625" style="304" customWidth="1"/>
    <col min="5403" max="5403" width="9.109375" style="304" customWidth="1"/>
    <col min="5404" max="5404" width="20" style="304" customWidth="1"/>
    <col min="5405" max="5405" width="13.88671875" style="304" customWidth="1"/>
    <col min="5406" max="5407" width="9.109375" style="304" customWidth="1"/>
    <col min="5408" max="5408" width="13.6640625" style="304" customWidth="1"/>
    <col min="5409" max="5411" width="9.109375" style="304" customWidth="1"/>
    <col min="5412" max="5412" width="10.44140625" style="304" customWidth="1"/>
    <col min="5413" max="5417" width="9.109375" style="304" customWidth="1"/>
    <col min="5418" max="5632" width="9.109375" style="304"/>
    <col min="5633" max="5633" width="10.6640625" style="304" customWidth="1"/>
    <col min="5634" max="5634" width="13.44140625" style="304" customWidth="1"/>
    <col min="5635" max="5635" width="14.6640625" style="304" customWidth="1"/>
    <col min="5636" max="5636" width="20.6640625" style="304" customWidth="1"/>
    <col min="5637" max="5637" width="12.6640625" style="304" customWidth="1"/>
    <col min="5638" max="5638" width="34.109375" style="304" customWidth="1"/>
    <col min="5639" max="5650" width="9.109375" style="304" customWidth="1"/>
    <col min="5651" max="5651" width="8" style="304" customWidth="1"/>
    <col min="5652" max="5657" width="0" style="304" hidden="1" customWidth="1"/>
    <col min="5658" max="5658" width="66.6640625" style="304" customWidth="1"/>
    <col min="5659" max="5659" width="9.109375" style="304" customWidth="1"/>
    <col min="5660" max="5660" width="20" style="304" customWidth="1"/>
    <col min="5661" max="5661" width="13.88671875" style="304" customWidth="1"/>
    <col min="5662" max="5663" width="9.109375" style="304" customWidth="1"/>
    <col min="5664" max="5664" width="13.6640625" style="304" customWidth="1"/>
    <col min="5665" max="5667" width="9.109375" style="304" customWidth="1"/>
    <col min="5668" max="5668" width="10.44140625" style="304" customWidth="1"/>
    <col min="5669" max="5673" width="9.109375" style="304" customWidth="1"/>
    <col min="5674" max="5888" width="9.109375" style="304"/>
    <col min="5889" max="5889" width="10.6640625" style="304" customWidth="1"/>
    <col min="5890" max="5890" width="13.44140625" style="304" customWidth="1"/>
    <col min="5891" max="5891" width="14.6640625" style="304" customWidth="1"/>
    <col min="5892" max="5892" width="20.6640625" style="304" customWidth="1"/>
    <col min="5893" max="5893" width="12.6640625" style="304" customWidth="1"/>
    <col min="5894" max="5894" width="34.109375" style="304" customWidth="1"/>
    <col min="5895" max="5906" width="9.109375" style="304" customWidth="1"/>
    <col min="5907" max="5907" width="8" style="304" customWidth="1"/>
    <col min="5908" max="5913" width="0" style="304" hidden="1" customWidth="1"/>
    <col min="5914" max="5914" width="66.6640625" style="304" customWidth="1"/>
    <col min="5915" max="5915" width="9.109375" style="304" customWidth="1"/>
    <col min="5916" max="5916" width="20" style="304" customWidth="1"/>
    <col min="5917" max="5917" width="13.88671875" style="304" customWidth="1"/>
    <col min="5918" max="5919" width="9.109375" style="304" customWidth="1"/>
    <col min="5920" max="5920" width="13.6640625" style="304" customWidth="1"/>
    <col min="5921" max="5923" width="9.109375" style="304" customWidth="1"/>
    <col min="5924" max="5924" width="10.44140625" style="304" customWidth="1"/>
    <col min="5925" max="5929" width="9.109375" style="304" customWidth="1"/>
    <col min="5930" max="6144" width="9.109375" style="304"/>
    <col min="6145" max="6145" width="10.6640625" style="304" customWidth="1"/>
    <col min="6146" max="6146" width="13.44140625" style="304" customWidth="1"/>
    <col min="6147" max="6147" width="14.6640625" style="304" customWidth="1"/>
    <col min="6148" max="6148" width="20.6640625" style="304" customWidth="1"/>
    <col min="6149" max="6149" width="12.6640625" style="304" customWidth="1"/>
    <col min="6150" max="6150" width="34.109375" style="304" customWidth="1"/>
    <col min="6151" max="6162" width="9.109375" style="304" customWidth="1"/>
    <col min="6163" max="6163" width="8" style="304" customWidth="1"/>
    <col min="6164" max="6169" width="0" style="304" hidden="1" customWidth="1"/>
    <col min="6170" max="6170" width="66.6640625" style="304" customWidth="1"/>
    <col min="6171" max="6171" width="9.109375" style="304" customWidth="1"/>
    <col min="6172" max="6172" width="20" style="304" customWidth="1"/>
    <col min="6173" max="6173" width="13.88671875" style="304" customWidth="1"/>
    <col min="6174" max="6175" width="9.109375" style="304" customWidth="1"/>
    <col min="6176" max="6176" width="13.6640625" style="304" customWidth="1"/>
    <col min="6177" max="6179" width="9.109375" style="304" customWidth="1"/>
    <col min="6180" max="6180" width="10.44140625" style="304" customWidth="1"/>
    <col min="6181" max="6185" width="9.109375" style="304" customWidth="1"/>
    <col min="6186" max="6400" width="9.109375" style="304"/>
    <col min="6401" max="6401" width="10.6640625" style="304" customWidth="1"/>
    <col min="6402" max="6402" width="13.44140625" style="304" customWidth="1"/>
    <col min="6403" max="6403" width="14.6640625" style="304" customWidth="1"/>
    <col min="6404" max="6404" width="20.6640625" style="304" customWidth="1"/>
    <col min="6405" max="6405" width="12.6640625" style="304" customWidth="1"/>
    <col min="6406" max="6406" width="34.109375" style="304" customWidth="1"/>
    <col min="6407" max="6418" width="9.109375" style="304" customWidth="1"/>
    <col min="6419" max="6419" width="8" style="304" customWidth="1"/>
    <col min="6420" max="6425" width="0" style="304" hidden="1" customWidth="1"/>
    <col min="6426" max="6426" width="66.6640625" style="304" customWidth="1"/>
    <col min="6427" max="6427" width="9.109375" style="304" customWidth="1"/>
    <col min="6428" max="6428" width="20" style="304" customWidth="1"/>
    <col min="6429" max="6429" width="13.88671875" style="304" customWidth="1"/>
    <col min="6430" max="6431" width="9.109375" style="304" customWidth="1"/>
    <col min="6432" max="6432" width="13.6640625" style="304" customWidth="1"/>
    <col min="6433" max="6435" width="9.109375" style="304" customWidth="1"/>
    <col min="6436" max="6436" width="10.44140625" style="304" customWidth="1"/>
    <col min="6437" max="6441" width="9.109375" style="304" customWidth="1"/>
    <col min="6442" max="6656" width="9.109375" style="304"/>
    <col min="6657" max="6657" width="10.6640625" style="304" customWidth="1"/>
    <col min="6658" max="6658" width="13.44140625" style="304" customWidth="1"/>
    <col min="6659" max="6659" width="14.6640625" style="304" customWidth="1"/>
    <col min="6660" max="6660" width="20.6640625" style="304" customWidth="1"/>
    <col min="6661" max="6661" width="12.6640625" style="304" customWidth="1"/>
    <col min="6662" max="6662" width="34.109375" style="304" customWidth="1"/>
    <col min="6663" max="6674" width="9.109375" style="304" customWidth="1"/>
    <col min="6675" max="6675" width="8" style="304" customWidth="1"/>
    <col min="6676" max="6681" width="0" style="304" hidden="1" customWidth="1"/>
    <col min="6682" max="6682" width="66.6640625" style="304" customWidth="1"/>
    <col min="6683" max="6683" width="9.109375" style="304" customWidth="1"/>
    <col min="6684" max="6684" width="20" style="304" customWidth="1"/>
    <col min="6685" max="6685" width="13.88671875" style="304" customWidth="1"/>
    <col min="6686" max="6687" width="9.109375" style="304" customWidth="1"/>
    <col min="6688" max="6688" width="13.6640625" style="304" customWidth="1"/>
    <col min="6689" max="6691" width="9.109375" style="304" customWidth="1"/>
    <col min="6692" max="6692" width="10.44140625" style="304" customWidth="1"/>
    <col min="6693" max="6697" width="9.109375" style="304" customWidth="1"/>
    <col min="6698" max="6912" width="9.109375" style="304"/>
    <col min="6913" max="6913" width="10.6640625" style="304" customWidth="1"/>
    <col min="6914" max="6914" width="13.44140625" style="304" customWidth="1"/>
    <col min="6915" max="6915" width="14.6640625" style="304" customWidth="1"/>
    <col min="6916" max="6916" width="20.6640625" style="304" customWidth="1"/>
    <col min="6917" max="6917" width="12.6640625" style="304" customWidth="1"/>
    <col min="6918" max="6918" width="34.109375" style="304" customWidth="1"/>
    <col min="6919" max="6930" width="9.109375" style="304" customWidth="1"/>
    <col min="6931" max="6931" width="8" style="304" customWidth="1"/>
    <col min="6932" max="6937" width="0" style="304" hidden="1" customWidth="1"/>
    <col min="6938" max="6938" width="66.6640625" style="304" customWidth="1"/>
    <col min="6939" max="6939" width="9.109375" style="304" customWidth="1"/>
    <col min="6940" max="6940" width="20" style="304" customWidth="1"/>
    <col min="6941" max="6941" width="13.88671875" style="304" customWidth="1"/>
    <col min="6942" max="6943" width="9.109375" style="304" customWidth="1"/>
    <col min="6944" max="6944" width="13.6640625" style="304" customWidth="1"/>
    <col min="6945" max="6947" width="9.109375" style="304" customWidth="1"/>
    <col min="6948" max="6948" width="10.44140625" style="304" customWidth="1"/>
    <col min="6949" max="6953" width="9.109375" style="304" customWidth="1"/>
    <col min="6954" max="7168" width="9.109375" style="304"/>
    <col min="7169" max="7169" width="10.6640625" style="304" customWidth="1"/>
    <col min="7170" max="7170" width="13.44140625" style="304" customWidth="1"/>
    <col min="7171" max="7171" width="14.6640625" style="304" customWidth="1"/>
    <col min="7172" max="7172" width="20.6640625" style="304" customWidth="1"/>
    <col min="7173" max="7173" width="12.6640625" style="304" customWidth="1"/>
    <col min="7174" max="7174" width="34.109375" style="304" customWidth="1"/>
    <col min="7175" max="7186" width="9.109375" style="304" customWidth="1"/>
    <col min="7187" max="7187" width="8" style="304" customWidth="1"/>
    <col min="7188" max="7193" width="0" style="304" hidden="1" customWidth="1"/>
    <col min="7194" max="7194" width="66.6640625" style="304" customWidth="1"/>
    <col min="7195" max="7195" width="9.109375" style="304" customWidth="1"/>
    <col min="7196" max="7196" width="20" style="304" customWidth="1"/>
    <col min="7197" max="7197" width="13.88671875" style="304" customWidth="1"/>
    <col min="7198" max="7199" width="9.109375" style="304" customWidth="1"/>
    <col min="7200" max="7200" width="13.6640625" style="304" customWidth="1"/>
    <col min="7201" max="7203" width="9.109375" style="304" customWidth="1"/>
    <col min="7204" max="7204" width="10.44140625" style="304" customWidth="1"/>
    <col min="7205" max="7209" width="9.109375" style="304" customWidth="1"/>
    <col min="7210" max="7424" width="9.109375" style="304"/>
    <col min="7425" max="7425" width="10.6640625" style="304" customWidth="1"/>
    <col min="7426" max="7426" width="13.44140625" style="304" customWidth="1"/>
    <col min="7427" max="7427" width="14.6640625" style="304" customWidth="1"/>
    <col min="7428" max="7428" width="20.6640625" style="304" customWidth="1"/>
    <col min="7429" max="7429" width="12.6640625" style="304" customWidth="1"/>
    <col min="7430" max="7430" width="34.109375" style="304" customWidth="1"/>
    <col min="7431" max="7442" width="9.109375" style="304" customWidth="1"/>
    <col min="7443" max="7443" width="8" style="304" customWidth="1"/>
    <col min="7444" max="7449" width="0" style="304" hidden="1" customWidth="1"/>
    <col min="7450" max="7450" width="66.6640625" style="304" customWidth="1"/>
    <col min="7451" max="7451" width="9.109375" style="304" customWidth="1"/>
    <col min="7452" max="7452" width="20" style="304" customWidth="1"/>
    <col min="7453" max="7453" width="13.88671875" style="304" customWidth="1"/>
    <col min="7454" max="7455" width="9.109375" style="304" customWidth="1"/>
    <col min="7456" max="7456" width="13.6640625" style="304" customWidth="1"/>
    <col min="7457" max="7459" width="9.109375" style="304" customWidth="1"/>
    <col min="7460" max="7460" width="10.44140625" style="304" customWidth="1"/>
    <col min="7461" max="7465" width="9.109375" style="304" customWidth="1"/>
    <col min="7466" max="7680" width="9.109375" style="304"/>
    <col min="7681" max="7681" width="10.6640625" style="304" customWidth="1"/>
    <col min="7682" max="7682" width="13.44140625" style="304" customWidth="1"/>
    <col min="7683" max="7683" width="14.6640625" style="304" customWidth="1"/>
    <col min="7684" max="7684" width="20.6640625" style="304" customWidth="1"/>
    <col min="7685" max="7685" width="12.6640625" style="304" customWidth="1"/>
    <col min="7686" max="7686" width="34.109375" style="304" customWidth="1"/>
    <col min="7687" max="7698" width="9.109375" style="304" customWidth="1"/>
    <col min="7699" max="7699" width="8" style="304" customWidth="1"/>
    <col min="7700" max="7705" width="0" style="304" hidden="1" customWidth="1"/>
    <col min="7706" max="7706" width="66.6640625" style="304" customWidth="1"/>
    <col min="7707" max="7707" width="9.109375" style="304" customWidth="1"/>
    <col min="7708" max="7708" width="20" style="304" customWidth="1"/>
    <col min="7709" max="7709" width="13.88671875" style="304" customWidth="1"/>
    <col min="7710" max="7711" width="9.109375" style="304" customWidth="1"/>
    <col min="7712" max="7712" width="13.6640625" style="304" customWidth="1"/>
    <col min="7713" max="7715" width="9.109375" style="304" customWidth="1"/>
    <col min="7716" max="7716" width="10.44140625" style="304" customWidth="1"/>
    <col min="7717" max="7721" width="9.109375" style="304" customWidth="1"/>
    <col min="7722" max="7936" width="9.109375" style="304"/>
    <col min="7937" max="7937" width="10.6640625" style="304" customWidth="1"/>
    <col min="7938" max="7938" width="13.44140625" style="304" customWidth="1"/>
    <col min="7939" max="7939" width="14.6640625" style="304" customWidth="1"/>
    <col min="7940" max="7940" width="20.6640625" style="304" customWidth="1"/>
    <col min="7941" max="7941" width="12.6640625" style="304" customWidth="1"/>
    <col min="7942" max="7942" width="34.109375" style="304" customWidth="1"/>
    <col min="7943" max="7954" width="9.109375" style="304" customWidth="1"/>
    <col min="7955" max="7955" width="8" style="304" customWidth="1"/>
    <col min="7956" max="7961" width="0" style="304" hidden="1" customWidth="1"/>
    <col min="7962" max="7962" width="66.6640625" style="304" customWidth="1"/>
    <col min="7963" max="7963" width="9.109375" style="304" customWidth="1"/>
    <col min="7964" max="7964" width="20" style="304" customWidth="1"/>
    <col min="7965" max="7965" width="13.88671875" style="304" customWidth="1"/>
    <col min="7966" max="7967" width="9.109375" style="304" customWidth="1"/>
    <col min="7968" max="7968" width="13.6640625" style="304" customWidth="1"/>
    <col min="7969" max="7971" width="9.109375" style="304" customWidth="1"/>
    <col min="7972" max="7972" width="10.44140625" style="304" customWidth="1"/>
    <col min="7973" max="7977" width="9.109375" style="304" customWidth="1"/>
    <col min="7978" max="8192" width="9.109375" style="304"/>
    <col min="8193" max="8193" width="10.6640625" style="304" customWidth="1"/>
    <col min="8194" max="8194" width="13.44140625" style="304" customWidth="1"/>
    <col min="8195" max="8195" width="14.6640625" style="304" customWidth="1"/>
    <col min="8196" max="8196" width="20.6640625" style="304" customWidth="1"/>
    <col min="8197" max="8197" width="12.6640625" style="304" customWidth="1"/>
    <col min="8198" max="8198" width="34.109375" style="304" customWidth="1"/>
    <col min="8199" max="8210" width="9.109375" style="304" customWidth="1"/>
    <col min="8211" max="8211" width="8" style="304" customWidth="1"/>
    <col min="8212" max="8217" width="0" style="304" hidden="1" customWidth="1"/>
    <col min="8218" max="8218" width="66.6640625" style="304" customWidth="1"/>
    <col min="8219" max="8219" width="9.109375" style="304" customWidth="1"/>
    <col min="8220" max="8220" width="20" style="304" customWidth="1"/>
    <col min="8221" max="8221" width="13.88671875" style="304" customWidth="1"/>
    <col min="8222" max="8223" width="9.109375" style="304" customWidth="1"/>
    <col min="8224" max="8224" width="13.6640625" style="304" customWidth="1"/>
    <col min="8225" max="8227" width="9.109375" style="304" customWidth="1"/>
    <col min="8228" max="8228" width="10.44140625" style="304" customWidth="1"/>
    <col min="8229" max="8233" width="9.109375" style="304" customWidth="1"/>
    <col min="8234" max="8448" width="9.109375" style="304"/>
    <col min="8449" max="8449" width="10.6640625" style="304" customWidth="1"/>
    <col min="8450" max="8450" width="13.44140625" style="304" customWidth="1"/>
    <col min="8451" max="8451" width="14.6640625" style="304" customWidth="1"/>
    <col min="8452" max="8452" width="20.6640625" style="304" customWidth="1"/>
    <col min="8453" max="8453" width="12.6640625" style="304" customWidth="1"/>
    <col min="8454" max="8454" width="34.109375" style="304" customWidth="1"/>
    <col min="8455" max="8466" width="9.109375" style="304" customWidth="1"/>
    <col min="8467" max="8467" width="8" style="304" customWidth="1"/>
    <col min="8468" max="8473" width="0" style="304" hidden="1" customWidth="1"/>
    <col min="8474" max="8474" width="66.6640625" style="304" customWidth="1"/>
    <col min="8475" max="8475" width="9.109375" style="304" customWidth="1"/>
    <col min="8476" max="8476" width="20" style="304" customWidth="1"/>
    <col min="8477" max="8477" width="13.88671875" style="304" customWidth="1"/>
    <col min="8478" max="8479" width="9.109375" style="304" customWidth="1"/>
    <col min="8480" max="8480" width="13.6640625" style="304" customWidth="1"/>
    <col min="8481" max="8483" width="9.109375" style="304" customWidth="1"/>
    <col min="8484" max="8484" width="10.44140625" style="304" customWidth="1"/>
    <col min="8485" max="8489" width="9.109375" style="304" customWidth="1"/>
    <col min="8490" max="8704" width="9.109375" style="304"/>
    <col min="8705" max="8705" width="10.6640625" style="304" customWidth="1"/>
    <col min="8706" max="8706" width="13.44140625" style="304" customWidth="1"/>
    <col min="8707" max="8707" width="14.6640625" style="304" customWidth="1"/>
    <col min="8708" max="8708" width="20.6640625" style="304" customWidth="1"/>
    <col min="8709" max="8709" width="12.6640625" style="304" customWidth="1"/>
    <col min="8710" max="8710" width="34.109375" style="304" customWidth="1"/>
    <col min="8711" max="8722" width="9.109375" style="304" customWidth="1"/>
    <col min="8723" max="8723" width="8" style="304" customWidth="1"/>
    <col min="8724" max="8729" width="0" style="304" hidden="1" customWidth="1"/>
    <col min="8730" max="8730" width="66.6640625" style="304" customWidth="1"/>
    <col min="8731" max="8731" width="9.109375" style="304" customWidth="1"/>
    <col min="8732" max="8732" width="20" style="304" customWidth="1"/>
    <col min="8733" max="8733" width="13.88671875" style="304" customWidth="1"/>
    <col min="8734" max="8735" width="9.109375" style="304" customWidth="1"/>
    <col min="8736" max="8736" width="13.6640625" style="304" customWidth="1"/>
    <col min="8737" max="8739" width="9.109375" style="304" customWidth="1"/>
    <col min="8740" max="8740" width="10.44140625" style="304" customWidth="1"/>
    <col min="8741" max="8745" width="9.109375" style="304" customWidth="1"/>
    <col min="8746" max="8960" width="9.109375" style="304"/>
    <col min="8961" max="8961" width="10.6640625" style="304" customWidth="1"/>
    <col min="8962" max="8962" width="13.44140625" style="304" customWidth="1"/>
    <col min="8963" max="8963" width="14.6640625" style="304" customWidth="1"/>
    <col min="8964" max="8964" width="20.6640625" style="304" customWidth="1"/>
    <col min="8965" max="8965" width="12.6640625" style="304" customWidth="1"/>
    <col min="8966" max="8966" width="34.109375" style="304" customWidth="1"/>
    <col min="8967" max="8978" width="9.109375" style="304" customWidth="1"/>
    <col min="8979" max="8979" width="8" style="304" customWidth="1"/>
    <col min="8980" max="8985" width="0" style="304" hidden="1" customWidth="1"/>
    <col min="8986" max="8986" width="66.6640625" style="304" customWidth="1"/>
    <col min="8987" max="8987" width="9.109375" style="304" customWidth="1"/>
    <col min="8988" max="8988" width="20" style="304" customWidth="1"/>
    <col min="8989" max="8989" width="13.88671875" style="304" customWidth="1"/>
    <col min="8990" max="8991" width="9.109375" style="304" customWidth="1"/>
    <col min="8992" max="8992" width="13.6640625" style="304" customWidth="1"/>
    <col min="8993" max="8995" width="9.109375" style="304" customWidth="1"/>
    <col min="8996" max="8996" width="10.44140625" style="304" customWidth="1"/>
    <col min="8997" max="9001" width="9.109375" style="304" customWidth="1"/>
    <col min="9002" max="9216" width="9.109375" style="304"/>
    <col min="9217" max="9217" width="10.6640625" style="304" customWidth="1"/>
    <col min="9218" max="9218" width="13.44140625" style="304" customWidth="1"/>
    <col min="9219" max="9219" width="14.6640625" style="304" customWidth="1"/>
    <col min="9220" max="9220" width="20.6640625" style="304" customWidth="1"/>
    <col min="9221" max="9221" width="12.6640625" style="304" customWidth="1"/>
    <col min="9222" max="9222" width="34.109375" style="304" customWidth="1"/>
    <col min="9223" max="9234" width="9.109375" style="304" customWidth="1"/>
    <col min="9235" max="9235" width="8" style="304" customWidth="1"/>
    <col min="9236" max="9241" width="0" style="304" hidden="1" customWidth="1"/>
    <col min="9242" max="9242" width="66.6640625" style="304" customWidth="1"/>
    <col min="9243" max="9243" width="9.109375" style="304" customWidth="1"/>
    <col min="9244" max="9244" width="20" style="304" customWidth="1"/>
    <col min="9245" max="9245" width="13.88671875" style="304" customWidth="1"/>
    <col min="9246" max="9247" width="9.109375" style="304" customWidth="1"/>
    <col min="9248" max="9248" width="13.6640625" style="304" customWidth="1"/>
    <col min="9249" max="9251" width="9.109375" style="304" customWidth="1"/>
    <col min="9252" max="9252" width="10.44140625" style="304" customWidth="1"/>
    <col min="9253" max="9257" width="9.109375" style="304" customWidth="1"/>
    <col min="9258" max="9472" width="9.109375" style="304"/>
    <col min="9473" max="9473" width="10.6640625" style="304" customWidth="1"/>
    <col min="9474" max="9474" width="13.44140625" style="304" customWidth="1"/>
    <col min="9475" max="9475" width="14.6640625" style="304" customWidth="1"/>
    <col min="9476" max="9476" width="20.6640625" style="304" customWidth="1"/>
    <col min="9477" max="9477" width="12.6640625" style="304" customWidth="1"/>
    <col min="9478" max="9478" width="34.109375" style="304" customWidth="1"/>
    <col min="9479" max="9490" width="9.109375" style="304" customWidth="1"/>
    <col min="9491" max="9491" width="8" style="304" customWidth="1"/>
    <col min="9492" max="9497" width="0" style="304" hidden="1" customWidth="1"/>
    <col min="9498" max="9498" width="66.6640625" style="304" customWidth="1"/>
    <col min="9499" max="9499" width="9.109375" style="304" customWidth="1"/>
    <col min="9500" max="9500" width="20" style="304" customWidth="1"/>
    <col min="9501" max="9501" width="13.88671875" style="304" customWidth="1"/>
    <col min="9502" max="9503" width="9.109375" style="304" customWidth="1"/>
    <col min="9504" max="9504" width="13.6640625" style="304" customWidth="1"/>
    <col min="9505" max="9507" width="9.109375" style="304" customWidth="1"/>
    <col min="9508" max="9508" width="10.44140625" style="304" customWidth="1"/>
    <col min="9509" max="9513" width="9.109375" style="304" customWidth="1"/>
    <col min="9514" max="9728" width="9.109375" style="304"/>
    <col min="9729" max="9729" width="10.6640625" style="304" customWidth="1"/>
    <col min="9730" max="9730" width="13.44140625" style="304" customWidth="1"/>
    <col min="9731" max="9731" width="14.6640625" style="304" customWidth="1"/>
    <col min="9732" max="9732" width="20.6640625" style="304" customWidth="1"/>
    <col min="9733" max="9733" width="12.6640625" style="304" customWidth="1"/>
    <col min="9734" max="9734" width="34.109375" style="304" customWidth="1"/>
    <col min="9735" max="9746" width="9.109375" style="304" customWidth="1"/>
    <col min="9747" max="9747" width="8" style="304" customWidth="1"/>
    <col min="9748" max="9753" width="0" style="304" hidden="1" customWidth="1"/>
    <col min="9754" max="9754" width="66.6640625" style="304" customWidth="1"/>
    <col min="9755" max="9755" width="9.109375" style="304" customWidth="1"/>
    <col min="9756" max="9756" width="20" style="304" customWidth="1"/>
    <col min="9757" max="9757" width="13.88671875" style="304" customWidth="1"/>
    <col min="9758" max="9759" width="9.109375" style="304" customWidth="1"/>
    <col min="9760" max="9760" width="13.6640625" style="304" customWidth="1"/>
    <col min="9761" max="9763" width="9.109375" style="304" customWidth="1"/>
    <col min="9764" max="9764" width="10.44140625" style="304" customWidth="1"/>
    <col min="9765" max="9769" width="9.109375" style="304" customWidth="1"/>
    <col min="9770" max="9984" width="9.109375" style="304"/>
    <col min="9985" max="9985" width="10.6640625" style="304" customWidth="1"/>
    <col min="9986" max="9986" width="13.44140625" style="304" customWidth="1"/>
    <col min="9987" max="9987" width="14.6640625" style="304" customWidth="1"/>
    <col min="9988" max="9988" width="20.6640625" style="304" customWidth="1"/>
    <col min="9989" max="9989" width="12.6640625" style="304" customWidth="1"/>
    <col min="9990" max="9990" width="34.109375" style="304" customWidth="1"/>
    <col min="9991" max="10002" width="9.109375" style="304" customWidth="1"/>
    <col min="10003" max="10003" width="8" style="304" customWidth="1"/>
    <col min="10004" max="10009" width="0" style="304" hidden="1" customWidth="1"/>
    <col min="10010" max="10010" width="66.6640625" style="304" customWidth="1"/>
    <col min="10011" max="10011" width="9.109375" style="304" customWidth="1"/>
    <col min="10012" max="10012" width="20" style="304" customWidth="1"/>
    <col min="10013" max="10013" width="13.88671875" style="304" customWidth="1"/>
    <col min="10014" max="10015" width="9.109375" style="304" customWidth="1"/>
    <col min="10016" max="10016" width="13.6640625" style="304" customWidth="1"/>
    <col min="10017" max="10019" width="9.109375" style="304" customWidth="1"/>
    <col min="10020" max="10020" width="10.44140625" style="304" customWidth="1"/>
    <col min="10021" max="10025" width="9.109375" style="304" customWidth="1"/>
    <col min="10026" max="10240" width="9.109375" style="304"/>
    <col min="10241" max="10241" width="10.6640625" style="304" customWidth="1"/>
    <col min="10242" max="10242" width="13.44140625" style="304" customWidth="1"/>
    <col min="10243" max="10243" width="14.6640625" style="304" customWidth="1"/>
    <col min="10244" max="10244" width="20.6640625" style="304" customWidth="1"/>
    <col min="10245" max="10245" width="12.6640625" style="304" customWidth="1"/>
    <col min="10246" max="10246" width="34.109375" style="304" customWidth="1"/>
    <col min="10247" max="10258" width="9.109375" style="304" customWidth="1"/>
    <col min="10259" max="10259" width="8" style="304" customWidth="1"/>
    <col min="10260" max="10265" width="0" style="304" hidden="1" customWidth="1"/>
    <col min="10266" max="10266" width="66.6640625" style="304" customWidth="1"/>
    <col min="10267" max="10267" width="9.109375" style="304" customWidth="1"/>
    <col min="10268" max="10268" width="20" style="304" customWidth="1"/>
    <col min="10269" max="10269" width="13.88671875" style="304" customWidth="1"/>
    <col min="10270" max="10271" width="9.109375" style="304" customWidth="1"/>
    <col min="10272" max="10272" width="13.6640625" style="304" customWidth="1"/>
    <col min="10273" max="10275" width="9.109375" style="304" customWidth="1"/>
    <col min="10276" max="10276" width="10.44140625" style="304" customWidth="1"/>
    <col min="10277" max="10281" width="9.109375" style="304" customWidth="1"/>
    <col min="10282" max="10496" width="9.109375" style="304"/>
    <col min="10497" max="10497" width="10.6640625" style="304" customWidth="1"/>
    <col min="10498" max="10498" width="13.44140625" style="304" customWidth="1"/>
    <col min="10499" max="10499" width="14.6640625" style="304" customWidth="1"/>
    <col min="10500" max="10500" width="20.6640625" style="304" customWidth="1"/>
    <col min="10501" max="10501" width="12.6640625" style="304" customWidth="1"/>
    <col min="10502" max="10502" width="34.109375" style="304" customWidth="1"/>
    <col min="10503" max="10514" width="9.109375" style="304" customWidth="1"/>
    <col min="10515" max="10515" width="8" style="304" customWidth="1"/>
    <col min="10516" max="10521" width="0" style="304" hidden="1" customWidth="1"/>
    <col min="10522" max="10522" width="66.6640625" style="304" customWidth="1"/>
    <col min="10523" max="10523" width="9.109375" style="304" customWidth="1"/>
    <col min="10524" max="10524" width="20" style="304" customWidth="1"/>
    <col min="10525" max="10525" width="13.88671875" style="304" customWidth="1"/>
    <col min="10526" max="10527" width="9.109375" style="304" customWidth="1"/>
    <col min="10528" max="10528" width="13.6640625" style="304" customWidth="1"/>
    <col min="10529" max="10531" width="9.109375" style="304" customWidth="1"/>
    <col min="10532" max="10532" width="10.44140625" style="304" customWidth="1"/>
    <col min="10533" max="10537" width="9.109375" style="304" customWidth="1"/>
    <col min="10538" max="10752" width="9.109375" style="304"/>
    <col min="10753" max="10753" width="10.6640625" style="304" customWidth="1"/>
    <col min="10754" max="10754" width="13.44140625" style="304" customWidth="1"/>
    <col min="10755" max="10755" width="14.6640625" style="304" customWidth="1"/>
    <col min="10756" max="10756" width="20.6640625" style="304" customWidth="1"/>
    <col min="10757" max="10757" width="12.6640625" style="304" customWidth="1"/>
    <col min="10758" max="10758" width="34.109375" style="304" customWidth="1"/>
    <col min="10759" max="10770" width="9.109375" style="304" customWidth="1"/>
    <col min="10771" max="10771" width="8" style="304" customWidth="1"/>
    <col min="10772" max="10777" width="0" style="304" hidden="1" customWidth="1"/>
    <col min="10778" max="10778" width="66.6640625" style="304" customWidth="1"/>
    <col min="10779" max="10779" width="9.109375" style="304" customWidth="1"/>
    <col min="10780" max="10780" width="20" style="304" customWidth="1"/>
    <col min="10781" max="10781" width="13.88671875" style="304" customWidth="1"/>
    <col min="10782" max="10783" width="9.109375" style="304" customWidth="1"/>
    <col min="10784" max="10784" width="13.6640625" style="304" customWidth="1"/>
    <col min="10785" max="10787" width="9.109375" style="304" customWidth="1"/>
    <col min="10788" max="10788" width="10.44140625" style="304" customWidth="1"/>
    <col min="10789" max="10793" width="9.109375" style="304" customWidth="1"/>
    <col min="10794" max="11008" width="9.109375" style="304"/>
    <col min="11009" max="11009" width="10.6640625" style="304" customWidth="1"/>
    <col min="11010" max="11010" width="13.44140625" style="304" customWidth="1"/>
    <col min="11011" max="11011" width="14.6640625" style="304" customWidth="1"/>
    <col min="11012" max="11012" width="20.6640625" style="304" customWidth="1"/>
    <col min="11013" max="11013" width="12.6640625" style="304" customWidth="1"/>
    <col min="11014" max="11014" width="34.109375" style="304" customWidth="1"/>
    <col min="11015" max="11026" width="9.109375" style="304" customWidth="1"/>
    <col min="11027" max="11027" width="8" style="304" customWidth="1"/>
    <col min="11028" max="11033" width="0" style="304" hidden="1" customWidth="1"/>
    <col min="11034" max="11034" width="66.6640625" style="304" customWidth="1"/>
    <col min="11035" max="11035" width="9.109375" style="304" customWidth="1"/>
    <col min="11036" max="11036" width="20" style="304" customWidth="1"/>
    <col min="11037" max="11037" width="13.88671875" style="304" customWidth="1"/>
    <col min="11038" max="11039" width="9.109375" style="304" customWidth="1"/>
    <col min="11040" max="11040" width="13.6640625" style="304" customWidth="1"/>
    <col min="11041" max="11043" width="9.109375" style="304" customWidth="1"/>
    <col min="11044" max="11044" width="10.44140625" style="304" customWidth="1"/>
    <col min="11045" max="11049" width="9.109375" style="304" customWidth="1"/>
    <col min="11050" max="11264" width="9.109375" style="304"/>
    <col min="11265" max="11265" width="10.6640625" style="304" customWidth="1"/>
    <col min="11266" max="11266" width="13.44140625" style="304" customWidth="1"/>
    <col min="11267" max="11267" width="14.6640625" style="304" customWidth="1"/>
    <col min="11268" max="11268" width="20.6640625" style="304" customWidth="1"/>
    <col min="11269" max="11269" width="12.6640625" style="304" customWidth="1"/>
    <col min="11270" max="11270" width="34.109375" style="304" customWidth="1"/>
    <col min="11271" max="11282" width="9.109375" style="304" customWidth="1"/>
    <col min="11283" max="11283" width="8" style="304" customWidth="1"/>
    <col min="11284" max="11289" width="0" style="304" hidden="1" customWidth="1"/>
    <col min="11290" max="11290" width="66.6640625" style="304" customWidth="1"/>
    <col min="11291" max="11291" width="9.109375" style="304" customWidth="1"/>
    <col min="11292" max="11292" width="20" style="304" customWidth="1"/>
    <col min="11293" max="11293" width="13.88671875" style="304" customWidth="1"/>
    <col min="11294" max="11295" width="9.109375" style="304" customWidth="1"/>
    <col min="11296" max="11296" width="13.6640625" style="304" customWidth="1"/>
    <col min="11297" max="11299" width="9.109375" style="304" customWidth="1"/>
    <col min="11300" max="11300" width="10.44140625" style="304" customWidth="1"/>
    <col min="11301" max="11305" width="9.109375" style="304" customWidth="1"/>
    <col min="11306" max="11520" width="9.109375" style="304"/>
    <col min="11521" max="11521" width="10.6640625" style="304" customWidth="1"/>
    <col min="11522" max="11522" width="13.44140625" style="304" customWidth="1"/>
    <col min="11523" max="11523" width="14.6640625" style="304" customWidth="1"/>
    <col min="11524" max="11524" width="20.6640625" style="304" customWidth="1"/>
    <col min="11525" max="11525" width="12.6640625" style="304" customWidth="1"/>
    <col min="11526" max="11526" width="34.109375" style="304" customWidth="1"/>
    <col min="11527" max="11538" width="9.109375" style="304" customWidth="1"/>
    <col min="11539" max="11539" width="8" style="304" customWidth="1"/>
    <col min="11540" max="11545" width="0" style="304" hidden="1" customWidth="1"/>
    <col min="11546" max="11546" width="66.6640625" style="304" customWidth="1"/>
    <col min="11547" max="11547" width="9.109375" style="304" customWidth="1"/>
    <col min="11548" max="11548" width="20" style="304" customWidth="1"/>
    <col min="11549" max="11549" width="13.88671875" style="304" customWidth="1"/>
    <col min="11550" max="11551" width="9.109375" style="304" customWidth="1"/>
    <col min="11552" max="11552" width="13.6640625" style="304" customWidth="1"/>
    <col min="11553" max="11555" width="9.109375" style="304" customWidth="1"/>
    <col min="11556" max="11556" width="10.44140625" style="304" customWidth="1"/>
    <col min="11557" max="11561" width="9.109375" style="304" customWidth="1"/>
    <col min="11562" max="11776" width="9.109375" style="304"/>
    <col min="11777" max="11777" width="10.6640625" style="304" customWidth="1"/>
    <col min="11778" max="11778" width="13.44140625" style="304" customWidth="1"/>
    <col min="11779" max="11779" width="14.6640625" style="304" customWidth="1"/>
    <col min="11780" max="11780" width="20.6640625" style="304" customWidth="1"/>
    <col min="11781" max="11781" width="12.6640625" style="304" customWidth="1"/>
    <col min="11782" max="11782" width="34.109375" style="304" customWidth="1"/>
    <col min="11783" max="11794" width="9.109375" style="304" customWidth="1"/>
    <col min="11795" max="11795" width="8" style="304" customWidth="1"/>
    <col min="11796" max="11801" width="0" style="304" hidden="1" customWidth="1"/>
    <col min="11802" max="11802" width="66.6640625" style="304" customWidth="1"/>
    <col min="11803" max="11803" width="9.109375" style="304" customWidth="1"/>
    <col min="11804" max="11804" width="20" style="304" customWidth="1"/>
    <col min="11805" max="11805" width="13.88671875" style="304" customWidth="1"/>
    <col min="11806" max="11807" width="9.109375" style="304" customWidth="1"/>
    <col min="11808" max="11808" width="13.6640625" style="304" customWidth="1"/>
    <col min="11809" max="11811" width="9.109375" style="304" customWidth="1"/>
    <col min="11812" max="11812" width="10.44140625" style="304" customWidth="1"/>
    <col min="11813" max="11817" width="9.109375" style="304" customWidth="1"/>
    <col min="11818" max="12032" width="9.109375" style="304"/>
    <col min="12033" max="12033" width="10.6640625" style="304" customWidth="1"/>
    <col min="12034" max="12034" width="13.44140625" style="304" customWidth="1"/>
    <col min="12035" max="12035" width="14.6640625" style="304" customWidth="1"/>
    <col min="12036" max="12036" width="20.6640625" style="304" customWidth="1"/>
    <col min="12037" max="12037" width="12.6640625" style="304" customWidth="1"/>
    <col min="12038" max="12038" width="34.109375" style="304" customWidth="1"/>
    <col min="12039" max="12050" width="9.109375" style="304" customWidth="1"/>
    <col min="12051" max="12051" width="8" style="304" customWidth="1"/>
    <col min="12052" max="12057" width="0" style="304" hidden="1" customWidth="1"/>
    <col min="12058" max="12058" width="66.6640625" style="304" customWidth="1"/>
    <col min="12059" max="12059" width="9.109375" style="304" customWidth="1"/>
    <col min="12060" max="12060" width="20" style="304" customWidth="1"/>
    <col min="12061" max="12061" width="13.88671875" style="304" customWidth="1"/>
    <col min="12062" max="12063" width="9.109375" style="304" customWidth="1"/>
    <col min="12064" max="12064" width="13.6640625" style="304" customWidth="1"/>
    <col min="12065" max="12067" width="9.109375" style="304" customWidth="1"/>
    <col min="12068" max="12068" width="10.44140625" style="304" customWidth="1"/>
    <col min="12069" max="12073" width="9.109375" style="304" customWidth="1"/>
    <col min="12074" max="12288" width="9.109375" style="304"/>
    <col min="12289" max="12289" width="10.6640625" style="304" customWidth="1"/>
    <col min="12290" max="12290" width="13.44140625" style="304" customWidth="1"/>
    <col min="12291" max="12291" width="14.6640625" style="304" customWidth="1"/>
    <col min="12292" max="12292" width="20.6640625" style="304" customWidth="1"/>
    <col min="12293" max="12293" width="12.6640625" style="304" customWidth="1"/>
    <col min="12294" max="12294" width="34.109375" style="304" customWidth="1"/>
    <col min="12295" max="12306" width="9.109375" style="304" customWidth="1"/>
    <col min="12307" max="12307" width="8" style="304" customWidth="1"/>
    <col min="12308" max="12313" width="0" style="304" hidden="1" customWidth="1"/>
    <col min="12314" max="12314" width="66.6640625" style="304" customWidth="1"/>
    <col min="12315" max="12315" width="9.109375" style="304" customWidth="1"/>
    <col min="12316" max="12316" width="20" style="304" customWidth="1"/>
    <col min="12317" max="12317" width="13.88671875" style="304" customWidth="1"/>
    <col min="12318" max="12319" width="9.109375" style="304" customWidth="1"/>
    <col min="12320" max="12320" width="13.6640625" style="304" customWidth="1"/>
    <col min="12321" max="12323" width="9.109375" style="304" customWidth="1"/>
    <col min="12324" max="12324" width="10.44140625" style="304" customWidth="1"/>
    <col min="12325" max="12329" width="9.109375" style="304" customWidth="1"/>
    <col min="12330" max="12544" width="9.109375" style="304"/>
    <col min="12545" max="12545" width="10.6640625" style="304" customWidth="1"/>
    <col min="12546" max="12546" width="13.44140625" style="304" customWidth="1"/>
    <col min="12547" max="12547" width="14.6640625" style="304" customWidth="1"/>
    <col min="12548" max="12548" width="20.6640625" style="304" customWidth="1"/>
    <col min="12549" max="12549" width="12.6640625" style="304" customWidth="1"/>
    <col min="12550" max="12550" width="34.109375" style="304" customWidth="1"/>
    <col min="12551" max="12562" width="9.109375" style="304" customWidth="1"/>
    <col min="12563" max="12563" width="8" style="304" customWidth="1"/>
    <col min="12564" max="12569" width="0" style="304" hidden="1" customWidth="1"/>
    <col min="12570" max="12570" width="66.6640625" style="304" customWidth="1"/>
    <col min="12571" max="12571" width="9.109375" style="304" customWidth="1"/>
    <col min="12572" max="12572" width="20" style="304" customWidth="1"/>
    <col min="12573" max="12573" width="13.88671875" style="304" customWidth="1"/>
    <col min="12574" max="12575" width="9.109375" style="304" customWidth="1"/>
    <col min="12576" max="12576" width="13.6640625" style="304" customWidth="1"/>
    <col min="12577" max="12579" width="9.109375" style="304" customWidth="1"/>
    <col min="12580" max="12580" width="10.44140625" style="304" customWidth="1"/>
    <col min="12581" max="12585" width="9.109375" style="304" customWidth="1"/>
    <col min="12586" max="12800" width="9.109375" style="304"/>
    <col min="12801" max="12801" width="10.6640625" style="304" customWidth="1"/>
    <col min="12802" max="12802" width="13.44140625" style="304" customWidth="1"/>
    <col min="12803" max="12803" width="14.6640625" style="304" customWidth="1"/>
    <col min="12804" max="12804" width="20.6640625" style="304" customWidth="1"/>
    <col min="12805" max="12805" width="12.6640625" style="304" customWidth="1"/>
    <col min="12806" max="12806" width="34.109375" style="304" customWidth="1"/>
    <col min="12807" max="12818" width="9.109375" style="304" customWidth="1"/>
    <col min="12819" max="12819" width="8" style="304" customWidth="1"/>
    <col min="12820" max="12825" width="0" style="304" hidden="1" customWidth="1"/>
    <col min="12826" max="12826" width="66.6640625" style="304" customWidth="1"/>
    <col min="12827" max="12827" width="9.109375" style="304" customWidth="1"/>
    <col min="12828" max="12828" width="20" style="304" customWidth="1"/>
    <col min="12829" max="12829" width="13.88671875" style="304" customWidth="1"/>
    <col min="12830" max="12831" width="9.109375" style="304" customWidth="1"/>
    <col min="12832" max="12832" width="13.6640625" style="304" customWidth="1"/>
    <col min="12833" max="12835" width="9.109375" style="304" customWidth="1"/>
    <col min="12836" max="12836" width="10.44140625" style="304" customWidth="1"/>
    <col min="12837" max="12841" width="9.109375" style="304" customWidth="1"/>
    <col min="12842" max="13056" width="9.109375" style="304"/>
    <col min="13057" max="13057" width="10.6640625" style="304" customWidth="1"/>
    <col min="13058" max="13058" width="13.44140625" style="304" customWidth="1"/>
    <col min="13059" max="13059" width="14.6640625" style="304" customWidth="1"/>
    <col min="13060" max="13060" width="20.6640625" style="304" customWidth="1"/>
    <col min="13061" max="13061" width="12.6640625" style="304" customWidth="1"/>
    <col min="13062" max="13062" width="34.109375" style="304" customWidth="1"/>
    <col min="13063" max="13074" width="9.109375" style="304" customWidth="1"/>
    <col min="13075" max="13075" width="8" style="304" customWidth="1"/>
    <col min="13076" max="13081" width="0" style="304" hidden="1" customWidth="1"/>
    <col min="13082" max="13082" width="66.6640625" style="304" customWidth="1"/>
    <col min="13083" max="13083" width="9.109375" style="304" customWidth="1"/>
    <col min="13084" max="13084" width="20" style="304" customWidth="1"/>
    <col min="13085" max="13085" width="13.88671875" style="304" customWidth="1"/>
    <col min="13086" max="13087" width="9.109375" style="304" customWidth="1"/>
    <col min="13088" max="13088" width="13.6640625" style="304" customWidth="1"/>
    <col min="13089" max="13091" width="9.109375" style="304" customWidth="1"/>
    <col min="13092" max="13092" width="10.44140625" style="304" customWidth="1"/>
    <col min="13093" max="13097" width="9.109375" style="304" customWidth="1"/>
    <col min="13098" max="13312" width="9.109375" style="304"/>
    <col min="13313" max="13313" width="10.6640625" style="304" customWidth="1"/>
    <col min="13314" max="13314" width="13.44140625" style="304" customWidth="1"/>
    <col min="13315" max="13315" width="14.6640625" style="304" customWidth="1"/>
    <col min="13316" max="13316" width="20.6640625" style="304" customWidth="1"/>
    <col min="13317" max="13317" width="12.6640625" style="304" customWidth="1"/>
    <col min="13318" max="13318" width="34.109375" style="304" customWidth="1"/>
    <col min="13319" max="13330" width="9.109375" style="304" customWidth="1"/>
    <col min="13331" max="13331" width="8" style="304" customWidth="1"/>
    <col min="13332" max="13337" width="0" style="304" hidden="1" customWidth="1"/>
    <col min="13338" max="13338" width="66.6640625" style="304" customWidth="1"/>
    <col min="13339" max="13339" width="9.109375" style="304" customWidth="1"/>
    <col min="13340" max="13340" width="20" style="304" customWidth="1"/>
    <col min="13341" max="13341" width="13.88671875" style="304" customWidth="1"/>
    <col min="13342" max="13343" width="9.109375" style="304" customWidth="1"/>
    <col min="13344" max="13344" width="13.6640625" style="304" customWidth="1"/>
    <col min="13345" max="13347" width="9.109375" style="304" customWidth="1"/>
    <col min="13348" max="13348" width="10.44140625" style="304" customWidth="1"/>
    <col min="13349" max="13353" width="9.109375" style="304" customWidth="1"/>
    <col min="13354" max="13568" width="9.109375" style="304"/>
    <col min="13569" max="13569" width="10.6640625" style="304" customWidth="1"/>
    <col min="13570" max="13570" width="13.44140625" style="304" customWidth="1"/>
    <col min="13571" max="13571" width="14.6640625" style="304" customWidth="1"/>
    <col min="13572" max="13572" width="20.6640625" style="304" customWidth="1"/>
    <col min="13573" max="13573" width="12.6640625" style="304" customWidth="1"/>
    <col min="13574" max="13574" width="34.109375" style="304" customWidth="1"/>
    <col min="13575" max="13586" width="9.109375" style="304" customWidth="1"/>
    <col min="13587" max="13587" width="8" style="304" customWidth="1"/>
    <col min="13588" max="13593" width="0" style="304" hidden="1" customWidth="1"/>
    <col min="13594" max="13594" width="66.6640625" style="304" customWidth="1"/>
    <col min="13595" max="13595" width="9.109375" style="304" customWidth="1"/>
    <col min="13596" max="13596" width="20" style="304" customWidth="1"/>
    <col min="13597" max="13597" width="13.88671875" style="304" customWidth="1"/>
    <col min="13598" max="13599" width="9.109375" style="304" customWidth="1"/>
    <col min="13600" max="13600" width="13.6640625" style="304" customWidth="1"/>
    <col min="13601" max="13603" width="9.109375" style="304" customWidth="1"/>
    <col min="13604" max="13604" width="10.44140625" style="304" customWidth="1"/>
    <col min="13605" max="13609" width="9.109375" style="304" customWidth="1"/>
    <col min="13610" max="13824" width="9.109375" style="304"/>
    <col min="13825" max="13825" width="10.6640625" style="304" customWidth="1"/>
    <col min="13826" max="13826" width="13.44140625" style="304" customWidth="1"/>
    <col min="13827" max="13827" width="14.6640625" style="304" customWidth="1"/>
    <col min="13828" max="13828" width="20.6640625" style="304" customWidth="1"/>
    <col min="13829" max="13829" width="12.6640625" style="304" customWidth="1"/>
    <col min="13830" max="13830" width="34.109375" style="304" customWidth="1"/>
    <col min="13831" max="13842" width="9.109375" style="304" customWidth="1"/>
    <col min="13843" max="13843" width="8" style="304" customWidth="1"/>
    <col min="13844" max="13849" width="0" style="304" hidden="1" customWidth="1"/>
    <col min="13850" max="13850" width="66.6640625" style="304" customWidth="1"/>
    <col min="13851" max="13851" width="9.109375" style="304" customWidth="1"/>
    <col min="13852" max="13852" width="20" style="304" customWidth="1"/>
    <col min="13853" max="13853" width="13.88671875" style="304" customWidth="1"/>
    <col min="13854" max="13855" width="9.109375" style="304" customWidth="1"/>
    <col min="13856" max="13856" width="13.6640625" style="304" customWidth="1"/>
    <col min="13857" max="13859" width="9.109375" style="304" customWidth="1"/>
    <col min="13860" max="13860" width="10.44140625" style="304" customWidth="1"/>
    <col min="13861" max="13865" width="9.109375" style="304" customWidth="1"/>
    <col min="13866" max="14080" width="9.109375" style="304"/>
    <col min="14081" max="14081" width="10.6640625" style="304" customWidth="1"/>
    <col min="14082" max="14082" width="13.44140625" style="304" customWidth="1"/>
    <col min="14083" max="14083" width="14.6640625" style="304" customWidth="1"/>
    <col min="14084" max="14084" width="20.6640625" style="304" customWidth="1"/>
    <col min="14085" max="14085" width="12.6640625" style="304" customWidth="1"/>
    <col min="14086" max="14086" width="34.109375" style="304" customWidth="1"/>
    <col min="14087" max="14098" width="9.109375" style="304" customWidth="1"/>
    <col min="14099" max="14099" width="8" style="304" customWidth="1"/>
    <col min="14100" max="14105" width="0" style="304" hidden="1" customWidth="1"/>
    <col min="14106" max="14106" width="66.6640625" style="304" customWidth="1"/>
    <col min="14107" max="14107" width="9.109375" style="304" customWidth="1"/>
    <col min="14108" max="14108" width="20" style="304" customWidth="1"/>
    <col min="14109" max="14109" width="13.88671875" style="304" customWidth="1"/>
    <col min="14110" max="14111" width="9.109375" style="304" customWidth="1"/>
    <col min="14112" max="14112" width="13.6640625" style="304" customWidth="1"/>
    <col min="14113" max="14115" width="9.109375" style="304" customWidth="1"/>
    <col min="14116" max="14116" width="10.44140625" style="304" customWidth="1"/>
    <col min="14117" max="14121" width="9.109375" style="304" customWidth="1"/>
    <col min="14122" max="14336" width="9.109375" style="304"/>
    <col min="14337" max="14337" width="10.6640625" style="304" customWidth="1"/>
    <col min="14338" max="14338" width="13.44140625" style="304" customWidth="1"/>
    <col min="14339" max="14339" width="14.6640625" style="304" customWidth="1"/>
    <col min="14340" max="14340" width="20.6640625" style="304" customWidth="1"/>
    <col min="14341" max="14341" width="12.6640625" style="304" customWidth="1"/>
    <col min="14342" max="14342" width="34.109375" style="304" customWidth="1"/>
    <col min="14343" max="14354" width="9.109375" style="304" customWidth="1"/>
    <col min="14355" max="14355" width="8" style="304" customWidth="1"/>
    <col min="14356" max="14361" width="0" style="304" hidden="1" customWidth="1"/>
    <col min="14362" max="14362" width="66.6640625" style="304" customWidth="1"/>
    <col min="14363" max="14363" width="9.109375" style="304" customWidth="1"/>
    <col min="14364" max="14364" width="20" style="304" customWidth="1"/>
    <col min="14365" max="14365" width="13.88671875" style="304" customWidth="1"/>
    <col min="14366" max="14367" width="9.109375" style="304" customWidth="1"/>
    <col min="14368" max="14368" width="13.6640625" style="304" customWidth="1"/>
    <col min="14369" max="14371" width="9.109375" style="304" customWidth="1"/>
    <col min="14372" max="14372" width="10.44140625" style="304" customWidth="1"/>
    <col min="14373" max="14377" width="9.109375" style="304" customWidth="1"/>
    <col min="14378" max="14592" width="9.109375" style="304"/>
    <col min="14593" max="14593" width="10.6640625" style="304" customWidth="1"/>
    <col min="14594" max="14594" width="13.44140625" style="304" customWidth="1"/>
    <col min="14595" max="14595" width="14.6640625" style="304" customWidth="1"/>
    <col min="14596" max="14596" width="20.6640625" style="304" customWidth="1"/>
    <col min="14597" max="14597" width="12.6640625" style="304" customWidth="1"/>
    <col min="14598" max="14598" width="34.109375" style="304" customWidth="1"/>
    <col min="14599" max="14610" width="9.109375" style="304" customWidth="1"/>
    <col min="14611" max="14611" width="8" style="304" customWidth="1"/>
    <col min="14612" max="14617" width="0" style="304" hidden="1" customWidth="1"/>
    <col min="14618" max="14618" width="66.6640625" style="304" customWidth="1"/>
    <col min="14619" max="14619" width="9.109375" style="304" customWidth="1"/>
    <col min="14620" max="14620" width="20" style="304" customWidth="1"/>
    <col min="14621" max="14621" width="13.88671875" style="304" customWidth="1"/>
    <col min="14622" max="14623" width="9.109375" style="304" customWidth="1"/>
    <col min="14624" max="14624" width="13.6640625" style="304" customWidth="1"/>
    <col min="14625" max="14627" width="9.109375" style="304" customWidth="1"/>
    <col min="14628" max="14628" width="10.44140625" style="304" customWidth="1"/>
    <col min="14629" max="14633" width="9.109375" style="304" customWidth="1"/>
    <col min="14634" max="14848" width="9.109375" style="304"/>
    <col min="14849" max="14849" width="10.6640625" style="304" customWidth="1"/>
    <col min="14850" max="14850" width="13.44140625" style="304" customWidth="1"/>
    <col min="14851" max="14851" width="14.6640625" style="304" customWidth="1"/>
    <col min="14852" max="14852" width="20.6640625" style="304" customWidth="1"/>
    <col min="14853" max="14853" width="12.6640625" style="304" customWidth="1"/>
    <col min="14854" max="14854" width="34.109375" style="304" customWidth="1"/>
    <col min="14855" max="14866" width="9.109375" style="304" customWidth="1"/>
    <col min="14867" max="14867" width="8" style="304" customWidth="1"/>
    <col min="14868" max="14873" width="0" style="304" hidden="1" customWidth="1"/>
    <col min="14874" max="14874" width="66.6640625" style="304" customWidth="1"/>
    <col min="14875" max="14875" width="9.109375" style="304" customWidth="1"/>
    <col min="14876" max="14876" width="20" style="304" customWidth="1"/>
    <col min="14877" max="14877" width="13.88671875" style="304" customWidth="1"/>
    <col min="14878" max="14879" width="9.109375" style="304" customWidth="1"/>
    <col min="14880" max="14880" width="13.6640625" style="304" customWidth="1"/>
    <col min="14881" max="14883" width="9.109375" style="304" customWidth="1"/>
    <col min="14884" max="14884" width="10.44140625" style="304" customWidth="1"/>
    <col min="14885" max="14889" width="9.109375" style="304" customWidth="1"/>
    <col min="14890" max="15104" width="9.109375" style="304"/>
    <col min="15105" max="15105" width="10.6640625" style="304" customWidth="1"/>
    <col min="15106" max="15106" width="13.44140625" style="304" customWidth="1"/>
    <col min="15107" max="15107" width="14.6640625" style="304" customWidth="1"/>
    <col min="15108" max="15108" width="20.6640625" style="304" customWidth="1"/>
    <col min="15109" max="15109" width="12.6640625" style="304" customWidth="1"/>
    <col min="15110" max="15110" width="34.109375" style="304" customWidth="1"/>
    <col min="15111" max="15122" width="9.109375" style="304" customWidth="1"/>
    <col min="15123" max="15123" width="8" style="304" customWidth="1"/>
    <col min="15124" max="15129" width="0" style="304" hidden="1" customWidth="1"/>
    <col min="15130" max="15130" width="66.6640625" style="304" customWidth="1"/>
    <col min="15131" max="15131" width="9.109375" style="304" customWidth="1"/>
    <col min="15132" max="15132" width="20" style="304" customWidth="1"/>
    <col min="15133" max="15133" width="13.88671875" style="304" customWidth="1"/>
    <col min="15134" max="15135" width="9.109375" style="304" customWidth="1"/>
    <col min="15136" max="15136" width="13.6640625" style="304" customWidth="1"/>
    <col min="15137" max="15139" width="9.109375" style="304" customWidth="1"/>
    <col min="15140" max="15140" width="10.44140625" style="304" customWidth="1"/>
    <col min="15141" max="15145" width="9.109375" style="304" customWidth="1"/>
    <col min="15146" max="15360" width="9.109375" style="304"/>
    <col min="15361" max="15361" width="10.6640625" style="304" customWidth="1"/>
    <col min="15362" max="15362" width="13.44140625" style="304" customWidth="1"/>
    <col min="15363" max="15363" width="14.6640625" style="304" customWidth="1"/>
    <col min="15364" max="15364" width="20.6640625" style="304" customWidth="1"/>
    <col min="15365" max="15365" width="12.6640625" style="304" customWidth="1"/>
    <col min="15366" max="15366" width="34.109375" style="304" customWidth="1"/>
    <col min="15367" max="15378" width="9.109375" style="304" customWidth="1"/>
    <col min="15379" max="15379" width="8" style="304" customWidth="1"/>
    <col min="15380" max="15385" width="0" style="304" hidden="1" customWidth="1"/>
    <col min="15386" max="15386" width="66.6640625" style="304" customWidth="1"/>
    <col min="15387" max="15387" width="9.109375" style="304" customWidth="1"/>
    <col min="15388" max="15388" width="20" style="304" customWidth="1"/>
    <col min="15389" max="15389" width="13.88671875" style="304" customWidth="1"/>
    <col min="15390" max="15391" width="9.109375" style="304" customWidth="1"/>
    <col min="15392" max="15392" width="13.6640625" style="304" customWidth="1"/>
    <col min="15393" max="15395" width="9.109375" style="304" customWidth="1"/>
    <col min="15396" max="15396" width="10.44140625" style="304" customWidth="1"/>
    <col min="15397" max="15401" width="9.109375" style="304" customWidth="1"/>
    <col min="15402" max="15616" width="9.109375" style="304"/>
    <col min="15617" max="15617" width="10.6640625" style="304" customWidth="1"/>
    <col min="15618" max="15618" width="13.44140625" style="304" customWidth="1"/>
    <col min="15619" max="15619" width="14.6640625" style="304" customWidth="1"/>
    <col min="15620" max="15620" width="20.6640625" style="304" customWidth="1"/>
    <col min="15621" max="15621" width="12.6640625" style="304" customWidth="1"/>
    <col min="15622" max="15622" width="34.109375" style="304" customWidth="1"/>
    <col min="15623" max="15634" width="9.109375" style="304" customWidth="1"/>
    <col min="15635" max="15635" width="8" style="304" customWidth="1"/>
    <col min="15636" max="15641" width="0" style="304" hidden="1" customWidth="1"/>
    <col min="15642" max="15642" width="66.6640625" style="304" customWidth="1"/>
    <col min="15643" max="15643" width="9.109375" style="304" customWidth="1"/>
    <col min="15644" max="15644" width="20" style="304" customWidth="1"/>
    <col min="15645" max="15645" width="13.88671875" style="304" customWidth="1"/>
    <col min="15646" max="15647" width="9.109375" style="304" customWidth="1"/>
    <col min="15648" max="15648" width="13.6640625" style="304" customWidth="1"/>
    <col min="15649" max="15651" width="9.109375" style="304" customWidth="1"/>
    <col min="15652" max="15652" width="10.44140625" style="304" customWidth="1"/>
    <col min="15653" max="15657" width="9.109375" style="304" customWidth="1"/>
    <col min="15658" max="15872" width="9.109375" style="304"/>
    <col min="15873" max="15873" width="10.6640625" style="304" customWidth="1"/>
    <col min="15874" max="15874" width="13.44140625" style="304" customWidth="1"/>
    <col min="15875" max="15875" width="14.6640625" style="304" customWidth="1"/>
    <col min="15876" max="15876" width="20.6640625" style="304" customWidth="1"/>
    <col min="15877" max="15877" width="12.6640625" style="304" customWidth="1"/>
    <col min="15878" max="15878" width="34.109375" style="304" customWidth="1"/>
    <col min="15879" max="15890" width="9.109375" style="304" customWidth="1"/>
    <col min="15891" max="15891" width="8" style="304" customWidth="1"/>
    <col min="15892" max="15897" width="0" style="304" hidden="1" customWidth="1"/>
    <col min="15898" max="15898" width="66.6640625" style="304" customWidth="1"/>
    <col min="15899" max="15899" width="9.109375" style="304" customWidth="1"/>
    <col min="15900" max="15900" width="20" style="304" customWidth="1"/>
    <col min="15901" max="15901" width="13.88671875" style="304" customWidth="1"/>
    <col min="15902" max="15903" width="9.109375" style="304" customWidth="1"/>
    <col min="15904" max="15904" width="13.6640625" style="304" customWidth="1"/>
    <col min="15905" max="15907" width="9.109375" style="304" customWidth="1"/>
    <col min="15908" max="15908" width="10.44140625" style="304" customWidth="1"/>
    <col min="15909" max="15913" width="9.109375" style="304" customWidth="1"/>
    <col min="15914" max="16128" width="9.109375" style="304"/>
    <col min="16129" max="16129" width="10.6640625" style="304" customWidth="1"/>
    <col min="16130" max="16130" width="13.44140625" style="304" customWidth="1"/>
    <col min="16131" max="16131" width="14.6640625" style="304" customWidth="1"/>
    <col min="16132" max="16132" width="20.6640625" style="304" customWidth="1"/>
    <col min="16133" max="16133" width="12.6640625" style="304" customWidth="1"/>
    <col min="16134" max="16134" width="34.109375" style="304" customWidth="1"/>
    <col min="16135" max="16146" width="9.109375" style="304" customWidth="1"/>
    <col min="16147" max="16147" width="8" style="304" customWidth="1"/>
    <col min="16148" max="16153" width="0" style="304" hidden="1" customWidth="1"/>
    <col min="16154" max="16154" width="66.6640625" style="304" customWidth="1"/>
    <col min="16155" max="16155" width="9.109375" style="304" customWidth="1"/>
    <col min="16156" max="16156" width="20" style="304" customWidth="1"/>
    <col min="16157" max="16157" width="13.88671875" style="304" customWidth="1"/>
    <col min="16158" max="16159" width="9.109375" style="304" customWidth="1"/>
    <col min="16160" max="16160" width="13.6640625" style="304" customWidth="1"/>
    <col min="16161" max="16163" width="9.109375" style="304" customWidth="1"/>
    <col min="16164" max="16164" width="10.44140625" style="304" customWidth="1"/>
    <col min="16165" max="16169" width="9.109375" style="304" customWidth="1"/>
    <col min="16170" max="16384" width="9.109375" style="304"/>
  </cols>
  <sheetData>
    <row r="1" spans="1:36" ht="17.399999999999999">
      <c r="A1" s="300" t="str">
        <f>Cover!B3</f>
        <v>Specification No.: CC-CS/932-NR1/SS-3970/3/G2</v>
      </c>
      <c r="B1" s="300"/>
      <c r="C1" s="301"/>
      <c r="D1" s="301"/>
      <c r="E1" s="301"/>
      <c r="F1" s="302" t="s">
        <v>202</v>
      </c>
      <c r="Z1" s="305" t="str">
        <f>'[1]Names of Bidder'!D6</f>
        <v>Sole Bidder</v>
      </c>
      <c r="AE1" s="307">
        <v>1</v>
      </c>
      <c r="AF1" s="307" t="s">
        <v>203</v>
      </c>
      <c r="AI1" s="307">
        <v>1</v>
      </c>
      <c r="AJ1" s="306" t="s">
        <v>204</v>
      </c>
    </row>
    <row r="2" spans="1:36">
      <c r="B2" s="303"/>
      <c r="Z2" s="305">
        <f>'[1]Names of Bidder'!AA6</f>
        <v>0</v>
      </c>
      <c r="AE2" s="307">
        <v>2</v>
      </c>
      <c r="AF2" s="307" t="s">
        <v>205</v>
      </c>
      <c r="AI2" s="307">
        <v>2</v>
      </c>
      <c r="AJ2" s="306" t="s">
        <v>206</v>
      </c>
    </row>
    <row r="3" spans="1:36">
      <c r="A3" s="1011" t="s">
        <v>207</v>
      </c>
      <c r="B3" s="1011"/>
      <c r="C3" s="1011"/>
      <c r="D3" s="1011"/>
      <c r="E3" s="1011"/>
      <c r="F3" s="1011"/>
      <c r="AE3" s="307">
        <v>3</v>
      </c>
      <c r="AF3" s="307" t="s">
        <v>208</v>
      </c>
      <c r="AI3" s="307">
        <v>3</v>
      </c>
      <c r="AJ3" s="306" t="s">
        <v>209</v>
      </c>
    </row>
    <row r="4" spans="1:36">
      <c r="A4" s="308"/>
      <c r="B4" s="308"/>
      <c r="C4" s="308"/>
      <c r="D4" s="308"/>
      <c r="E4" s="308"/>
      <c r="F4" s="308"/>
      <c r="AE4" s="307">
        <v>4</v>
      </c>
      <c r="AF4" s="307" t="s">
        <v>210</v>
      </c>
      <c r="AI4" s="307">
        <v>4</v>
      </c>
      <c r="AJ4" s="306" t="s">
        <v>211</v>
      </c>
    </row>
    <row r="5" spans="1:36">
      <c r="A5" s="309" t="s">
        <v>212</v>
      </c>
      <c r="C5" s="1012"/>
      <c r="D5" s="1012"/>
      <c r="E5" s="1012"/>
      <c r="F5" s="1012"/>
      <c r="AE5" s="307">
        <v>5</v>
      </c>
      <c r="AF5" s="307" t="s">
        <v>210</v>
      </c>
      <c r="AI5" s="307">
        <v>5</v>
      </c>
      <c r="AJ5" s="306" t="s">
        <v>213</v>
      </c>
    </row>
    <row r="6" spans="1:36">
      <c r="A6" s="309" t="s">
        <v>214</v>
      </c>
      <c r="B6" s="678" t="str">
        <f>B42</f>
        <v>--</v>
      </c>
      <c r="C6" s="313"/>
      <c r="AE6" s="307">
        <v>6</v>
      </c>
      <c r="AF6" s="307" t="s">
        <v>210</v>
      </c>
      <c r="AG6" s="310" t="e">
        <f>DAY(B6)</f>
        <v>#VALUE!</v>
      </c>
      <c r="AI6" s="307">
        <v>6</v>
      </c>
      <c r="AJ6" s="306" t="s">
        <v>215</v>
      </c>
    </row>
    <row r="7" spans="1:36">
      <c r="A7" s="309"/>
      <c r="B7" s="311"/>
      <c r="C7" s="311"/>
      <c r="AE7" s="307">
        <v>7</v>
      </c>
      <c r="AF7" s="307" t="s">
        <v>210</v>
      </c>
      <c r="AG7" s="310" t="e">
        <f>MONTH(B6)</f>
        <v>#VALUE!</v>
      </c>
      <c r="AI7" s="307">
        <v>7</v>
      </c>
      <c r="AJ7" s="306" t="s">
        <v>216</v>
      </c>
    </row>
    <row r="8" spans="1:36">
      <c r="A8" s="312" t="s">
        <v>1</v>
      </c>
      <c r="B8" s="313"/>
      <c r="F8" s="314"/>
      <c r="AE8" s="307">
        <v>8</v>
      </c>
      <c r="AF8" s="307" t="s">
        <v>210</v>
      </c>
      <c r="AG8" s="310" t="e">
        <f>LOOKUP(AG7,AI1:AI12,AJ1:AJ12)</f>
        <v>#VALUE!</v>
      </c>
      <c r="AI8" s="307">
        <v>8</v>
      </c>
      <c r="AJ8" s="306" t="s">
        <v>217</v>
      </c>
    </row>
    <row r="9" spans="1:36">
      <c r="A9" s="315"/>
      <c r="B9" s="315"/>
      <c r="F9" s="314"/>
      <c r="AE9" s="307">
        <v>9</v>
      </c>
      <c r="AF9" s="307" t="s">
        <v>210</v>
      </c>
      <c r="AG9" s="310" t="e">
        <f>YEAR(B6)</f>
        <v>#VALUE!</v>
      </c>
      <c r="AI9" s="307">
        <v>9</v>
      </c>
      <c r="AJ9" s="306" t="s">
        <v>218</v>
      </c>
    </row>
    <row r="10" spans="1:36">
      <c r="A10" s="315" t="str">
        <f>'Sch-1'!L8</f>
        <v>Power Grid Corporation of India Ltd.,</v>
      </c>
      <c r="B10" s="315"/>
      <c r="F10" s="314"/>
      <c r="AE10" s="307">
        <v>10</v>
      </c>
      <c r="AF10" s="307" t="s">
        <v>210</v>
      </c>
      <c r="AI10" s="307">
        <v>10</v>
      </c>
      <c r="AJ10" s="306" t="s">
        <v>219</v>
      </c>
    </row>
    <row r="11" spans="1:36">
      <c r="A11" s="315" t="str">
        <f>'Sch-1'!L9</f>
        <v>"Saudamini", Plot No.-2</v>
      </c>
      <c r="B11" s="315"/>
      <c r="F11" s="314"/>
      <c r="AE11" s="307">
        <v>11</v>
      </c>
      <c r="AF11" s="307" t="s">
        <v>210</v>
      </c>
      <c r="AI11" s="307">
        <v>11</v>
      </c>
      <c r="AJ11" s="306" t="s">
        <v>220</v>
      </c>
    </row>
    <row r="12" spans="1:36">
      <c r="A12" s="315" t="str">
        <f>'Sch-1'!L10</f>
        <v xml:space="preserve">Sector-29, </v>
      </c>
      <c r="B12" s="315"/>
      <c r="F12" s="314"/>
      <c r="AE12" s="307">
        <v>12</v>
      </c>
      <c r="AF12" s="307" t="s">
        <v>210</v>
      </c>
      <c r="AI12" s="307">
        <v>12</v>
      </c>
      <c r="AJ12" s="306" t="s">
        <v>221</v>
      </c>
    </row>
    <row r="13" spans="1:36">
      <c r="A13" s="315" t="str">
        <f>'Sch-1'!L11</f>
        <v>Gurgaon (Haryana) - 122001</v>
      </c>
      <c r="B13" s="315"/>
      <c r="F13" s="314"/>
      <c r="AE13" s="307">
        <v>13</v>
      </c>
      <c r="AF13" s="307" t="s">
        <v>210</v>
      </c>
    </row>
    <row r="14" spans="1:36" ht="22.5" customHeight="1">
      <c r="A14" s="309"/>
      <c r="F14" s="314"/>
      <c r="AE14" s="307">
        <v>14</v>
      </c>
      <c r="AF14" s="307" t="s">
        <v>210</v>
      </c>
    </row>
    <row r="15" spans="1:36" ht="96" customHeight="1">
      <c r="A15" s="316" t="s">
        <v>222</v>
      </c>
      <c r="B15" s="317"/>
      <c r="C15" s="1013" t="str">
        <f>Cover!B2</f>
        <v>Substation package SS-34 for (i) Extension of 400kV Kanpur S/s including 6 nos. 400 kV, 12 Ohm, 1 ph., Series line reactors, (ii) Extension of 400kV Bhiwani S/s including 3 nos. 400 kV, 12 Ohm, 1 ph. Series Bus reactors &amp; (iii) Extension of 400kV Hissar substation under Scheme to control fault level in Northern Region (Phase - II)</v>
      </c>
      <c r="D15" s="1013"/>
      <c r="E15" s="1013"/>
      <c r="F15" s="1013"/>
      <c r="AE15" s="307">
        <v>15</v>
      </c>
      <c r="AF15" s="307" t="s">
        <v>210</v>
      </c>
    </row>
    <row r="16" spans="1:36" ht="27.75" customHeight="1">
      <c r="A16" s="303" t="s">
        <v>223</v>
      </c>
      <c r="B16" s="303"/>
      <c r="C16" s="314"/>
      <c r="D16" s="314"/>
      <c r="E16" s="314"/>
      <c r="F16" s="314"/>
      <c r="AE16" s="307">
        <v>16</v>
      </c>
      <c r="AF16" s="307" t="s">
        <v>210</v>
      </c>
    </row>
    <row r="17" spans="1:41" ht="123" customHeight="1">
      <c r="A17" s="317">
        <v>1</v>
      </c>
      <c r="B17" s="101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014"/>
      <c r="D17" s="1014"/>
      <c r="E17" s="1014"/>
      <c r="F17" s="1014"/>
      <c r="Z17" s="318" t="s">
        <v>224</v>
      </c>
      <c r="AA17" s="319" t="s">
        <v>335</v>
      </c>
      <c r="AB17" s="320">
        <f>'Sch-6 After Discount'!D26</f>
        <v>0</v>
      </c>
      <c r="AC17" s="321" t="str">
        <f>" (" &amp; 'N to W'!A4 &amp; ")"</f>
        <v xml:space="preserve"> (Rs. Zero Only )</v>
      </c>
      <c r="AE17" s="307">
        <v>17</v>
      </c>
      <c r="AF17" s="307" t="s">
        <v>210</v>
      </c>
    </row>
    <row r="18" spans="1:41" ht="39" customHeight="1">
      <c r="B18" s="1010" t="s">
        <v>225</v>
      </c>
      <c r="C18" s="1010"/>
      <c r="D18" s="1010"/>
      <c r="E18" s="1010"/>
      <c r="F18" s="1010"/>
      <c r="AE18" s="307">
        <v>18</v>
      </c>
      <c r="AF18" s="307" t="s">
        <v>210</v>
      </c>
    </row>
    <row r="19" spans="1:41" s="303" customFormat="1" ht="27.75" customHeight="1">
      <c r="A19" s="322">
        <v>2</v>
      </c>
      <c r="B19" s="1015" t="s">
        <v>226</v>
      </c>
      <c r="C19" s="1015"/>
      <c r="D19" s="1015"/>
      <c r="E19" s="1015"/>
      <c r="F19" s="1015"/>
      <c r="Z19" s="323"/>
      <c r="AA19" s="323"/>
      <c r="AB19" s="323"/>
      <c r="AC19" s="323"/>
      <c r="AD19" s="324"/>
      <c r="AE19" s="307">
        <v>19</v>
      </c>
      <c r="AF19" s="307" t="s">
        <v>210</v>
      </c>
      <c r="AG19" s="324"/>
      <c r="AH19" s="324"/>
      <c r="AI19" s="324"/>
      <c r="AJ19" s="324"/>
      <c r="AK19" s="324"/>
      <c r="AL19" s="324"/>
      <c r="AM19" s="324"/>
      <c r="AN19" s="324"/>
      <c r="AO19" s="324"/>
    </row>
    <row r="20" spans="1:41" ht="39.75" customHeight="1">
      <c r="A20" s="317">
        <v>2.1</v>
      </c>
      <c r="B20" s="1014" t="s">
        <v>227</v>
      </c>
      <c r="C20" s="1014"/>
      <c r="D20" s="1014"/>
      <c r="E20" s="1014"/>
      <c r="F20" s="1014"/>
      <c r="AE20" s="307">
        <v>20</v>
      </c>
      <c r="AF20" s="307" t="s">
        <v>210</v>
      </c>
    </row>
    <row r="21" spans="1:41" ht="36.75" customHeight="1">
      <c r="B21" s="1016" t="s">
        <v>228</v>
      </c>
      <c r="C21" s="1016"/>
      <c r="D21" s="1014" t="s">
        <v>229</v>
      </c>
      <c r="E21" s="1014"/>
      <c r="F21" s="1014"/>
      <c r="AE21" s="307">
        <v>21</v>
      </c>
      <c r="AF21" s="307" t="s">
        <v>203</v>
      </c>
    </row>
    <row r="22" spans="1:41" ht="33" customHeight="1">
      <c r="B22" s="1016" t="s">
        <v>230</v>
      </c>
      <c r="C22" s="1016"/>
      <c r="D22" s="316" t="s">
        <v>333</v>
      </c>
      <c r="E22" s="316"/>
      <c r="F22" s="316"/>
      <c r="AE22" s="307">
        <v>22</v>
      </c>
      <c r="AF22" s="307" t="s">
        <v>210</v>
      </c>
    </row>
    <row r="23" spans="1:41" ht="27.9" customHeight="1">
      <c r="B23" s="1016" t="s">
        <v>231</v>
      </c>
      <c r="C23" s="1016"/>
      <c r="D23" s="316" t="s">
        <v>232</v>
      </c>
      <c r="E23" s="316"/>
      <c r="F23" s="316"/>
      <c r="H23" s="325" t="str">
        <f>'[1]Names of Bidder'!D6</f>
        <v>Sole Bidder</v>
      </c>
      <c r="AE23" s="307">
        <v>23</v>
      </c>
      <c r="AF23" s="307" t="s">
        <v>210</v>
      </c>
    </row>
    <row r="24" spans="1:41" ht="27.9" customHeight="1">
      <c r="B24" s="1016" t="s">
        <v>233</v>
      </c>
      <c r="C24" s="1016"/>
      <c r="D24" s="316" t="s">
        <v>234</v>
      </c>
      <c r="E24" s="316"/>
      <c r="F24" s="316"/>
      <c r="AE24" s="307">
        <v>24</v>
      </c>
      <c r="AF24" s="307" t="s">
        <v>210</v>
      </c>
    </row>
    <row r="25" spans="1:41" ht="27.9" customHeight="1">
      <c r="B25" s="1016" t="s">
        <v>235</v>
      </c>
      <c r="C25" s="1016"/>
      <c r="D25" s="316" t="s">
        <v>334</v>
      </c>
      <c r="E25" s="316"/>
      <c r="F25" s="316"/>
      <c r="AE25" s="307">
        <v>25</v>
      </c>
      <c r="AF25" s="307" t="s">
        <v>210</v>
      </c>
    </row>
    <row r="26" spans="1:41" ht="27.9" customHeight="1">
      <c r="B26" s="1016" t="s">
        <v>236</v>
      </c>
      <c r="C26" s="1016"/>
      <c r="D26" s="316" t="s">
        <v>336</v>
      </c>
      <c r="E26" s="316"/>
      <c r="F26" s="316"/>
      <c r="AE26" s="307">
        <v>26</v>
      </c>
      <c r="AF26" s="307" t="s">
        <v>210</v>
      </c>
    </row>
    <row r="27" spans="1:41" ht="27.9" customHeight="1">
      <c r="B27" s="1016" t="s">
        <v>40</v>
      </c>
      <c r="C27" s="1016"/>
      <c r="D27" s="316" t="s">
        <v>237</v>
      </c>
      <c r="E27" s="316"/>
      <c r="F27" s="316"/>
      <c r="AE27" s="307">
        <v>27</v>
      </c>
      <c r="AF27" s="307" t="s">
        <v>210</v>
      </c>
    </row>
    <row r="28" spans="1:41" ht="93" customHeight="1">
      <c r="A28" s="326">
        <v>2.2000000000000002</v>
      </c>
      <c r="B28" s="1014" t="s">
        <v>238</v>
      </c>
      <c r="C28" s="1014"/>
      <c r="D28" s="1014"/>
      <c r="E28" s="1014"/>
      <c r="F28" s="1014"/>
      <c r="AE28" s="307">
        <v>28</v>
      </c>
      <c r="AF28" s="307" t="s">
        <v>210</v>
      </c>
    </row>
    <row r="29" spans="1:41" ht="62.25" customHeight="1">
      <c r="A29" s="326">
        <v>2.2999999999999998</v>
      </c>
      <c r="B29" s="1014" t="s">
        <v>239</v>
      </c>
      <c r="C29" s="1014"/>
      <c r="D29" s="1014"/>
      <c r="E29" s="1014"/>
      <c r="F29" s="1014"/>
      <c r="AE29" s="307">
        <v>29</v>
      </c>
      <c r="AF29" s="307" t="s">
        <v>210</v>
      </c>
    </row>
    <row r="30" spans="1:41" ht="143.25" customHeight="1">
      <c r="A30" s="326">
        <v>2.4</v>
      </c>
      <c r="B30" s="1014" t="s">
        <v>240</v>
      </c>
      <c r="C30" s="1014"/>
      <c r="D30" s="1014"/>
      <c r="E30" s="1014"/>
      <c r="F30" s="1014"/>
      <c r="AE30" s="307">
        <v>30</v>
      </c>
      <c r="AF30" s="307" t="s">
        <v>210</v>
      </c>
    </row>
    <row r="31" spans="1:41" ht="79.5" customHeight="1">
      <c r="A31" s="326">
        <v>2.5</v>
      </c>
      <c r="B31" s="1014" t="s">
        <v>241</v>
      </c>
      <c r="C31" s="1014"/>
      <c r="D31" s="1014"/>
      <c r="E31" s="1014"/>
      <c r="F31" s="1014"/>
      <c r="AE31" s="307">
        <v>31</v>
      </c>
      <c r="AF31" s="307" t="s">
        <v>203</v>
      </c>
    </row>
    <row r="32" spans="1:41" ht="80.25" customHeight="1">
      <c r="A32" s="317">
        <v>3</v>
      </c>
      <c r="B32" s="1014" t="s">
        <v>242</v>
      </c>
      <c r="C32" s="1014"/>
      <c r="D32" s="1014"/>
      <c r="E32" s="1014"/>
      <c r="F32" s="1014"/>
    </row>
    <row r="33" spans="1:41" ht="65.25" customHeight="1">
      <c r="A33" s="317">
        <v>3.1</v>
      </c>
      <c r="B33" s="1021" t="s">
        <v>337</v>
      </c>
      <c r="C33" s="1021"/>
      <c r="D33" s="1021"/>
      <c r="E33" s="1021"/>
      <c r="F33" s="1021"/>
    </row>
    <row r="34" spans="1:41" ht="109.5" customHeight="1">
      <c r="A34" s="326">
        <v>3.2</v>
      </c>
      <c r="B34" s="1014" t="s">
        <v>338</v>
      </c>
      <c r="C34" s="1014"/>
      <c r="D34" s="1014"/>
      <c r="E34" s="1014"/>
      <c r="F34" s="1014"/>
    </row>
    <row r="35" spans="1:41" ht="59.25" customHeight="1">
      <c r="A35" s="326">
        <v>3.4</v>
      </c>
      <c r="B35" s="1014" t="s">
        <v>339</v>
      </c>
      <c r="C35" s="1014"/>
      <c r="D35" s="1014"/>
      <c r="E35" s="1014"/>
      <c r="F35" s="1014"/>
    </row>
    <row r="36" spans="1:41" ht="69.75" customHeight="1">
      <c r="A36" s="317">
        <v>4</v>
      </c>
      <c r="B36" s="1014" t="s">
        <v>243</v>
      </c>
      <c r="C36" s="1014"/>
      <c r="D36" s="1014"/>
      <c r="E36" s="1014"/>
      <c r="F36" s="1014"/>
      <c r="G36" s="303">
        <f>'Names of Bidder'!I6</f>
        <v>2</v>
      </c>
    </row>
    <row r="37" spans="1:41" ht="93" customHeight="1">
      <c r="A37" s="317">
        <v>5</v>
      </c>
      <c r="B37" s="1014" t="s">
        <v>244</v>
      </c>
      <c r="C37" s="1014"/>
      <c r="D37" s="1014"/>
      <c r="E37" s="1014"/>
      <c r="F37" s="1014"/>
    </row>
    <row r="38" spans="1:41" ht="30" customHeight="1">
      <c r="B38" s="327" t="s">
        <v>174</v>
      </c>
      <c r="C38" s="328"/>
      <c r="D38" s="329"/>
      <c r="E38" s="329"/>
      <c r="F38" s="329"/>
    </row>
    <row r="39" spans="1:41" ht="30" customHeight="1">
      <c r="B39" s="330"/>
      <c r="C39" s="329"/>
      <c r="D39" s="329"/>
      <c r="E39" s="327"/>
      <c r="F39" s="331" t="s">
        <v>175</v>
      </c>
    </row>
    <row r="40" spans="1:41" ht="30" customHeight="1">
      <c r="B40" s="330"/>
      <c r="C40" s="329"/>
      <c r="D40" s="327"/>
      <c r="E40" s="327"/>
      <c r="F40" s="331" t="str">
        <f>"For and on behalf of " &amp; '[1]Sch-1'!B8</f>
        <v>For and on behalf of test</v>
      </c>
    </row>
    <row r="41" spans="1:41" ht="30" customHeight="1">
      <c r="A41" s="304"/>
      <c r="B41" s="304"/>
      <c r="C41" s="332"/>
      <c r="D41" s="304"/>
      <c r="E41" s="333" t="s">
        <v>245</v>
      </c>
      <c r="F41" s="309"/>
    </row>
    <row r="42" spans="1:41" ht="30" customHeight="1">
      <c r="A42" s="334" t="s">
        <v>176</v>
      </c>
      <c r="B42" s="1020" t="str">
        <f>Discount!C39</f>
        <v>--</v>
      </c>
      <c r="C42" s="1020"/>
      <c r="D42" s="304"/>
      <c r="E42" s="333" t="s">
        <v>177</v>
      </c>
      <c r="F42" s="335">
        <f>Discount!F39</f>
        <v>0</v>
      </c>
    </row>
    <row r="43" spans="1:41" ht="30" customHeight="1">
      <c r="A43" s="334" t="s">
        <v>178</v>
      </c>
      <c r="B43" s="335">
        <f>Discount!C40</f>
        <v>0</v>
      </c>
      <c r="C43" s="336"/>
      <c r="D43" s="304"/>
      <c r="E43" s="333" t="s">
        <v>179</v>
      </c>
      <c r="F43" s="335">
        <f>Discount!F40</f>
        <v>0</v>
      </c>
    </row>
    <row r="44" spans="1:41" ht="30" customHeight="1">
      <c r="B44" s="303"/>
      <c r="D44" s="304"/>
      <c r="E44" s="333" t="s">
        <v>246</v>
      </c>
    </row>
    <row r="45" spans="1:41" s="303" customFormat="1" ht="33" customHeight="1">
      <c r="A45" s="338" t="s">
        <v>247</v>
      </c>
      <c r="B45" s="339"/>
      <c r="C45" s="340"/>
      <c r="D45" s="337"/>
      <c r="E45" s="341"/>
      <c r="F45" s="337"/>
      <c r="H45" s="309"/>
      <c r="Z45" s="323"/>
      <c r="AA45" s="323"/>
      <c r="AB45" s="323"/>
      <c r="AC45" s="323"/>
      <c r="AD45" s="324"/>
      <c r="AE45" s="307"/>
      <c r="AF45" s="307"/>
      <c r="AG45" s="324"/>
      <c r="AH45" s="324"/>
      <c r="AI45" s="324"/>
      <c r="AJ45" s="324"/>
      <c r="AK45" s="324"/>
      <c r="AL45" s="324"/>
      <c r="AM45" s="324"/>
      <c r="AN45" s="324"/>
      <c r="AO45" s="324"/>
    </row>
    <row r="46" spans="1:41" s="303" customFormat="1" ht="33" customHeight="1">
      <c r="A46" s="1017" t="s">
        <v>248</v>
      </c>
      <c r="B46" s="1017"/>
      <c r="C46" s="1017"/>
      <c r="D46" s="1018"/>
      <c r="E46" s="1019"/>
      <c r="F46" s="1019"/>
      <c r="H46" s="309"/>
      <c r="Z46" s="323"/>
      <c r="AA46" s="323"/>
      <c r="AB46" s="323"/>
      <c r="AC46" s="323"/>
      <c r="AD46" s="324"/>
      <c r="AE46" s="307"/>
      <c r="AF46" s="307"/>
      <c r="AG46" s="324"/>
      <c r="AH46" s="324"/>
      <c r="AI46" s="324"/>
      <c r="AJ46" s="324"/>
      <c r="AK46" s="324"/>
      <c r="AL46" s="324"/>
      <c r="AM46" s="324"/>
      <c r="AN46" s="324"/>
      <c r="AO46" s="324"/>
    </row>
    <row r="47" spans="1:41" s="303" customFormat="1" ht="33" customHeight="1">
      <c r="A47" s="1022"/>
      <c r="B47" s="1022"/>
      <c r="C47" s="1022"/>
      <c r="D47" s="342"/>
      <c r="E47" s="342"/>
      <c r="F47" s="342"/>
      <c r="H47" s="309"/>
      <c r="Z47" s="323"/>
      <c r="AA47" s="323"/>
      <c r="AB47" s="323"/>
      <c r="AC47" s="323"/>
      <c r="AD47" s="324"/>
      <c r="AE47" s="307"/>
      <c r="AF47" s="307"/>
      <c r="AG47" s="324"/>
      <c r="AH47" s="324"/>
      <c r="AI47" s="324"/>
      <c r="AJ47" s="324"/>
      <c r="AK47" s="324"/>
      <c r="AL47" s="324"/>
      <c r="AM47" s="324"/>
      <c r="AN47" s="324"/>
      <c r="AO47" s="324"/>
    </row>
    <row r="48" spans="1:41" s="303" customFormat="1" ht="33" customHeight="1">
      <c r="A48" s="1023"/>
      <c r="B48" s="1023"/>
      <c r="C48" s="1023"/>
      <c r="D48" s="342"/>
      <c r="E48" s="342"/>
      <c r="F48" s="342"/>
      <c r="H48" s="309"/>
      <c r="Z48" s="323"/>
      <c r="AA48" s="323"/>
      <c r="AB48" s="323"/>
      <c r="AC48" s="323"/>
      <c r="AD48" s="324"/>
      <c r="AE48" s="307"/>
      <c r="AF48" s="307"/>
      <c r="AG48" s="324"/>
      <c r="AH48" s="324"/>
      <c r="AI48" s="324"/>
      <c r="AJ48" s="324"/>
      <c r="AK48" s="324"/>
      <c r="AL48" s="324"/>
      <c r="AM48" s="324"/>
      <c r="AN48" s="324"/>
      <c r="AO48" s="324"/>
    </row>
    <row r="49" spans="1:41" s="303" customFormat="1" ht="33" customHeight="1">
      <c r="A49" s="1024" t="s">
        <v>249</v>
      </c>
      <c r="B49" s="1024"/>
      <c r="C49" s="1024"/>
      <c r="D49" s="1018"/>
      <c r="E49" s="1019"/>
      <c r="F49" s="1019"/>
      <c r="H49" s="309"/>
      <c r="Z49" s="323"/>
      <c r="AA49" s="323"/>
      <c r="AB49" s="323"/>
      <c r="AC49" s="323"/>
      <c r="AD49" s="324"/>
      <c r="AE49" s="307"/>
      <c r="AF49" s="307"/>
      <c r="AG49" s="324"/>
      <c r="AH49" s="324"/>
      <c r="AI49" s="324"/>
      <c r="AJ49" s="324"/>
      <c r="AK49" s="324"/>
      <c r="AL49" s="324"/>
      <c r="AM49" s="324"/>
      <c r="AN49" s="324"/>
      <c r="AO49" s="324"/>
    </row>
    <row r="50" spans="1:41" s="303" customFormat="1" ht="33" customHeight="1">
      <c r="A50" s="1024" t="s">
        <v>250</v>
      </c>
      <c r="B50" s="1024"/>
      <c r="C50" s="1024"/>
      <c r="D50" s="1018"/>
      <c r="E50" s="1019"/>
      <c r="F50" s="1019"/>
      <c r="H50" s="309"/>
      <c r="Z50" s="323"/>
      <c r="AA50" s="323"/>
      <c r="AB50" s="323"/>
      <c r="AC50" s="323"/>
      <c r="AD50" s="324"/>
      <c r="AE50" s="307"/>
      <c r="AF50" s="307"/>
      <c r="AG50" s="324"/>
      <c r="AH50" s="324"/>
      <c r="AI50" s="324"/>
      <c r="AJ50" s="324"/>
      <c r="AK50" s="324"/>
      <c r="AL50" s="324"/>
      <c r="AM50" s="324"/>
      <c r="AN50" s="324"/>
      <c r="AO50" s="324"/>
    </row>
    <row r="51" spans="1:41" s="303" customFormat="1" ht="33" customHeight="1">
      <c r="A51" s="1024" t="s">
        <v>251</v>
      </c>
      <c r="B51" s="1024"/>
      <c r="C51" s="1024"/>
      <c r="D51" s="1018"/>
      <c r="E51" s="1019"/>
      <c r="F51" s="1019"/>
      <c r="H51" s="309"/>
      <c r="Z51" s="323"/>
      <c r="AA51" s="323"/>
      <c r="AB51" s="323"/>
      <c r="AC51" s="323"/>
      <c r="AD51" s="324"/>
      <c r="AE51" s="307"/>
      <c r="AF51" s="307"/>
      <c r="AG51" s="324"/>
      <c r="AH51" s="324"/>
      <c r="AI51" s="324"/>
      <c r="AJ51" s="324"/>
      <c r="AK51" s="324"/>
      <c r="AL51" s="324"/>
      <c r="AM51" s="324"/>
      <c r="AN51" s="324"/>
      <c r="AO51" s="324"/>
    </row>
    <row r="52" spans="1:41" s="303" customFormat="1" ht="33" customHeight="1">
      <c r="A52" s="1017" t="s">
        <v>252</v>
      </c>
      <c r="B52" s="1017"/>
      <c r="C52" s="1017"/>
      <c r="D52" s="1018"/>
      <c r="E52" s="1019"/>
      <c r="F52" s="1019"/>
      <c r="H52" s="309"/>
      <c r="Z52" s="323"/>
      <c r="AA52" s="323"/>
      <c r="AB52" s="323"/>
      <c r="AC52" s="323"/>
      <c r="AD52" s="324"/>
      <c r="AE52" s="307"/>
      <c r="AF52" s="307"/>
      <c r="AG52" s="324"/>
      <c r="AH52" s="324"/>
      <c r="AI52" s="324"/>
      <c r="AJ52" s="324"/>
      <c r="AK52" s="324"/>
      <c r="AL52" s="324"/>
      <c r="AM52" s="324"/>
      <c r="AN52" s="324"/>
      <c r="AO52" s="324"/>
    </row>
    <row r="53" spans="1:41" s="303" customFormat="1" ht="33" customHeight="1">
      <c r="A53" s="1022"/>
      <c r="B53" s="1022"/>
      <c r="C53" s="1022"/>
      <c r="D53" s="342"/>
      <c r="E53" s="342"/>
      <c r="F53" s="342"/>
      <c r="H53" s="309"/>
      <c r="Z53" s="323"/>
      <c r="AA53" s="323"/>
      <c r="AB53" s="323"/>
      <c r="AC53" s="323"/>
      <c r="AD53" s="324"/>
      <c r="AE53" s="307"/>
      <c r="AF53" s="307"/>
      <c r="AG53" s="324"/>
      <c r="AH53" s="324"/>
      <c r="AI53" s="324"/>
      <c r="AJ53" s="324"/>
      <c r="AK53" s="324"/>
      <c r="AL53" s="324"/>
      <c r="AM53" s="324"/>
      <c r="AN53" s="324"/>
      <c r="AO53" s="324"/>
    </row>
    <row r="54" spans="1:41" s="303" customFormat="1" ht="33" customHeight="1">
      <c r="A54" s="1023"/>
      <c r="B54" s="1023"/>
      <c r="C54" s="1023"/>
      <c r="D54" s="342"/>
      <c r="E54" s="342"/>
      <c r="F54" s="342"/>
      <c r="H54" s="309"/>
      <c r="Z54" s="323"/>
      <c r="AA54" s="323"/>
      <c r="AB54" s="323"/>
      <c r="AC54" s="323"/>
      <c r="AD54" s="324"/>
      <c r="AE54" s="307"/>
      <c r="AF54" s="307"/>
      <c r="AG54" s="324"/>
      <c r="AH54" s="324"/>
      <c r="AI54" s="324"/>
      <c r="AJ54" s="324"/>
      <c r="AK54" s="324"/>
      <c r="AL54" s="324"/>
      <c r="AM54" s="324"/>
      <c r="AN54" s="324"/>
      <c r="AO54" s="324"/>
    </row>
    <row r="55" spans="1:41" s="303" customFormat="1" ht="60.75" customHeight="1">
      <c r="A55" s="102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1025"/>
      <c r="C55" s="1025"/>
      <c r="D55" s="1025"/>
      <c r="E55" s="1025"/>
      <c r="F55" s="1025"/>
      <c r="H55" s="309"/>
      <c r="Z55" s="323"/>
      <c r="AA55" s="323"/>
      <c r="AB55" s="323"/>
      <c r="AC55" s="323"/>
      <c r="AD55" s="324"/>
      <c r="AE55" s="307"/>
      <c r="AF55" s="307"/>
      <c r="AG55" s="324"/>
      <c r="AH55" s="324"/>
      <c r="AI55" s="324"/>
      <c r="AJ55" s="324"/>
      <c r="AK55" s="324"/>
      <c r="AL55" s="324"/>
      <c r="AM55" s="324"/>
      <c r="AN55" s="324"/>
      <c r="AO55" s="324"/>
    </row>
    <row r="56" spans="1:41" s="303" customFormat="1" ht="33" customHeight="1">
      <c r="A56" s="1026" t="s">
        <v>108</v>
      </c>
      <c r="B56" s="1026"/>
      <c r="C56" s="1026"/>
      <c r="D56" s="1026"/>
      <c r="E56" s="1026"/>
      <c r="F56" s="1026"/>
      <c r="H56" s="309"/>
      <c r="Z56" s="323"/>
      <c r="AA56" s="323"/>
      <c r="AB56" s="323"/>
      <c r="AC56" s="323"/>
      <c r="AD56" s="324"/>
      <c r="AE56" s="307"/>
      <c r="AF56" s="307"/>
      <c r="AG56" s="324"/>
      <c r="AH56" s="324"/>
      <c r="AI56" s="324"/>
      <c r="AJ56" s="324"/>
      <c r="AK56" s="324"/>
      <c r="AL56" s="324"/>
      <c r="AM56" s="324"/>
      <c r="AN56" s="324"/>
      <c r="AO56" s="324"/>
    </row>
    <row r="57" spans="1:41">
      <c r="A57" s="309"/>
    </row>
    <row r="58" spans="1:41">
      <c r="A58" s="309"/>
    </row>
    <row r="59" spans="1:41">
      <c r="A59" s="309"/>
    </row>
    <row r="60" spans="1:41">
      <c r="A60" s="309"/>
    </row>
    <row r="61" spans="1:41">
      <c r="A61" s="309"/>
    </row>
    <row r="62" spans="1:41">
      <c r="A62" s="309"/>
    </row>
    <row r="63" spans="1:41">
      <c r="A63" s="309"/>
    </row>
    <row r="64" spans="1:41">
      <c r="A64" s="309"/>
    </row>
    <row r="65" spans="1:1">
      <c r="A65" s="309"/>
    </row>
    <row r="66" spans="1:1">
      <c r="A66" s="309"/>
    </row>
    <row r="67" spans="1:1">
      <c r="A67" s="309"/>
    </row>
    <row r="68" spans="1:1">
      <c r="A68" s="309"/>
    </row>
  </sheetData>
  <sheetProtection password="CC67" sheet="1" objects="1" scenarios="1" selectLockedCells="1"/>
  <customSheetViews>
    <customSheetView guid="{22CC5C8B-E1A0-44D5-9004-AA64A7EE9D42}" showPageBreaks="1" showGridLines="0" zeroValues="0" printArea="1" hiddenColumns="1" view="pageBreakPreview" topLeftCell="A43">
      <selection activeCell="D49" sqref="D49:F49"/>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s>
  <mergeCells count="42">
    <mergeCell ref="A55:F55"/>
    <mergeCell ref="A56:F56"/>
    <mergeCell ref="A51:C51"/>
    <mergeCell ref="D51:F51"/>
    <mergeCell ref="A52:C52"/>
    <mergeCell ref="D52:F52"/>
    <mergeCell ref="A53:C53"/>
    <mergeCell ref="A54:C54"/>
    <mergeCell ref="A47:C47"/>
    <mergeCell ref="A48:C48"/>
    <mergeCell ref="A49:C49"/>
    <mergeCell ref="D49:F49"/>
    <mergeCell ref="A50:C50"/>
    <mergeCell ref="D50:F50"/>
    <mergeCell ref="A46:C46"/>
    <mergeCell ref="D46:F46"/>
    <mergeCell ref="B30:F30"/>
    <mergeCell ref="B31:F31"/>
    <mergeCell ref="B32:F32"/>
    <mergeCell ref="B34:F34"/>
    <mergeCell ref="B35:F35"/>
    <mergeCell ref="B36:F36"/>
    <mergeCell ref="B37:F37"/>
    <mergeCell ref="B42:C42"/>
    <mergeCell ref="B33:F33"/>
    <mergeCell ref="B29:F29"/>
    <mergeCell ref="B19:F19"/>
    <mergeCell ref="B20:F20"/>
    <mergeCell ref="B21:C21"/>
    <mergeCell ref="D21:F21"/>
    <mergeCell ref="B22:C22"/>
    <mergeCell ref="B23:C23"/>
    <mergeCell ref="B24:C24"/>
    <mergeCell ref="B25:C25"/>
    <mergeCell ref="B26:C26"/>
    <mergeCell ref="B27:C27"/>
    <mergeCell ref="B28:F28"/>
    <mergeCell ref="B18:F18"/>
    <mergeCell ref="A3:F3"/>
    <mergeCell ref="C5:F5"/>
    <mergeCell ref="C15:F15"/>
    <mergeCell ref="B17:F17"/>
  </mergeCells>
  <conditionalFormatting sqref="B36:F36">
    <cfRule type="expression" dxfId="3" priority="1">
      <formula>$G$36=1</formula>
    </cfRule>
  </conditionalFormatting>
  <pageMargins left="0.75" right="0.77" top="0.62" bottom="0.61" header="0.39" footer="0.32"/>
  <pageSetup scale="69" orientation="portrait" r:id="rId4"/>
  <headerFooter alignWithMargins="0">
    <oddFooter>&amp;R&amp;"Book Antiqua,Bold"&amp;8Bid Form (1st Envelope)  / Page &amp;P of &amp;N</oddFooter>
  </headerFooter>
  <rowBreaks count="2" manualBreakCount="2">
    <brk id="28" max="5" man="1"/>
    <brk id="44" max="5" man="1"/>
  </rowBreaks>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454"/>
      <c r="B2" s="455"/>
      <c r="C2" s="456"/>
      <c r="D2" s="457"/>
      <c r="E2" s="458"/>
      <c r="F2" s="503"/>
      <c r="G2" s="503"/>
      <c r="H2" s="438"/>
      <c r="I2" s="459"/>
    </row>
    <row r="3" spans="1:9" ht="15.6">
      <c r="A3" s="427"/>
      <c r="B3" s="428" t="s">
        <v>261</v>
      </c>
      <c r="C3" s="429"/>
      <c r="D3" s="430"/>
      <c r="E3" s="460"/>
      <c r="F3" s="503"/>
      <c r="G3" s="503"/>
      <c r="H3" s="461">
        <f>SUMIF(I1:I2,"Direct",H1:H2)</f>
        <v>0</v>
      </c>
      <c r="I3" s="431"/>
    </row>
    <row r="4" spans="1:9" ht="31.2">
      <c r="A4" s="427"/>
      <c r="B4" s="428" t="s">
        <v>262</v>
      </c>
      <c r="C4" s="429"/>
      <c r="D4" s="430"/>
      <c r="E4" s="460"/>
      <c r="F4" s="503"/>
      <c r="G4" s="503"/>
      <c r="H4" s="461">
        <f>SUMIF(J1:J2,"Bought-Out",H1:H2)</f>
        <v>0</v>
      </c>
      <c r="I4" s="431"/>
    </row>
    <row r="5" spans="1:9" ht="15.6">
      <c r="A5" s="432"/>
      <c r="B5" s="428" t="s">
        <v>263</v>
      </c>
      <c r="C5" s="433"/>
      <c r="D5" s="434"/>
      <c r="E5" s="435"/>
      <c r="F5" s="435"/>
      <c r="G5" s="435"/>
      <c r="H5" s="462">
        <f>H3+H4</f>
        <v>0</v>
      </c>
      <c r="I5" s="436"/>
    </row>
    <row r="6" spans="1:9" ht="15.6">
      <c r="A6" s="437"/>
      <c r="B6" s="1035" t="s">
        <v>264</v>
      </c>
      <c r="C6" s="1035"/>
      <c r="D6" s="1035"/>
      <c r="E6" s="438"/>
      <c r="F6" s="503"/>
      <c r="G6" s="503"/>
      <c r="H6" s="461" t="e">
        <f>'Sch-7'!#REF!</f>
        <v>#REF!</v>
      </c>
      <c r="I6" s="439"/>
    </row>
    <row r="7" spans="1:9" ht="16.2" thickBot="1">
      <c r="A7" s="440"/>
      <c r="B7" s="1036" t="s">
        <v>265</v>
      </c>
      <c r="C7" s="1036"/>
      <c r="D7" s="1036"/>
      <c r="E7" s="441"/>
      <c r="F7" s="441"/>
      <c r="G7" s="441"/>
      <c r="H7" s="463" t="e">
        <f>H5+H6</f>
        <v>#REF!</v>
      </c>
      <c r="I7" s="442"/>
    </row>
    <row r="8" spans="1:9" ht="15.6">
      <c r="A8" s="913"/>
      <c r="B8" s="913"/>
      <c r="C8" s="913"/>
      <c r="D8" s="913"/>
      <c r="E8" s="913"/>
      <c r="F8" s="913"/>
      <c r="G8" s="913"/>
    </row>
    <row r="9" spans="1:9" ht="15.6">
      <c r="A9" s="6"/>
      <c r="B9" s="1034"/>
      <c r="C9" s="1034"/>
      <c r="D9" s="1034"/>
      <c r="E9" s="1034"/>
      <c r="F9" s="1034"/>
      <c r="G9" s="1034"/>
    </row>
    <row r="10" spans="1:9" ht="15.6">
      <c r="A10" s="443"/>
      <c r="B10" s="443"/>
      <c r="C10" s="443"/>
      <c r="D10" s="443"/>
      <c r="E10" s="443"/>
      <c r="F10" s="443"/>
      <c r="G10" s="443"/>
    </row>
    <row r="11" spans="1:9" ht="90" customHeight="1">
      <c r="A11" s="444" t="s">
        <v>266</v>
      </c>
      <c r="B11" s="915" t="s">
        <v>267</v>
      </c>
      <c r="C11" s="915"/>
      <c r="D11" s="915"/>
      <c r="E11" s="915"/>
      <c r="F11" s="915"/>
      <c r="G11" s="915"/>
      <c r="H11" s="915"/>
      <c r="I11" s="915"/>
    </row>
    <row r="12" spans="1:9" ht="116.25" customHeight="1">
      <c r="A12" s="445" t="s">
        <v>268</v>
      </c>
      <c r="B12" s="911" t="s">
        <v>269</v>
      </c>
      <c r="C12" s="911"/>
      <c r="D12" s="911"/>
      <c r="E12" s="911"/>
      <c r="F12" s="911"/>
      <c r="G12" s="911"/>
      <c r="H12" s="911"/>
      <c r="I12" s="911"/>
    </row>
    <row r="13" spans="1:9" ht="15.6">
      <c r="A13" s="445"/>
      <c r="B13" s="911"/>
      <c r="C13" s="911"/>
      <c r="D13" s="911"/>
      <c r="E13" s="911"/>
      <c r="F13" s="911"/>
      <c r="G13" s="911"/>
    </row>
    <row r="14" spans="1:9" ht="15.6">
      <c r="A14" s="446" t="s">
        <v>150</v>
      </c>
      <c r="B14" s="447" t="str">
        <f>'Names of Bidder'!D$27&amp;"-"&amp; 'Names of Bidder'!E$27&amp;"-" &amp;'Names of Bidder'!F$27</f>
        <v>--</v>
      </c>
      <c r="C14" s="448"/>
      <c r="D14" s="449"/>
      <c r="E14" s="5"/>
      <c r="F14" s="5"/>
      <c r="G14" s="450"/>
    </row>
    <row r="15" spans="1:9" ht="15.6">
      <c r="A15" s="446" t="s">
        <v>151</v>
      </c>
      <c r="B15" s="447" t="str">
        <f>IF('Names of Bidder'!D$28=0, "", 'Names of Bidder'!D$28)</f>
        <v/>
      </c>
      <c r="C15" s="5"/>
      <c r="D15" s="449" t="s">
        <v>132</v>
      </c>
      <c r="E15" s="450" t="str">
        <f>IF('Names of Bidder'!D$24=0, "", 'Names of Bidder'!D$24)</f>
        <v/>
      </c>
      <c r="F15" s="5"/>
      <c r="G15" s="447" t="str">
        <f>'[1]Names of Bidder'!I14&amp;"-"&amp; '[1]Names of Bidder'!J14&amp;"-" &amp;'[1]Names of Bidder'!K14</f>
        <v>--</v>
      </c>
    </row>
    <row r="16" spans="1:9" ht="15.6">
      <c r="A16" s="451"/>
      <c r="B16" s="452"/>
      <c r="C16" s="453"/>
      <c r="D16" s="449" t="s">
        <v>134</v>
      </c>
      <c r="E16" s="450" t="str">
        <f>IF('Names of Bidder'!D$25=0, "", 'Names of Bidder'!D$25)</f>
        <v/>
      </c>
      <c r="F16" s="453"/>
      <c r="G16" s="453"/>
    </row>
    <row r="18" spans="1:11">
      <c r="A18" t="s">
        <v>275</v>
      </c>
    </row>
    <row r="20" spans="1:11" ht="16.2" thickBot="1">
      <c r="A20" s="464"/>
      <c r="B20" s="465" t="s">
        <v>276</v>
      </c>
      <c r="C20" s="466"/>
      <c r="D20" s="465"/>
      <c r="E20" s="441"/>
      <c r="F20" s="441"/>
      <c r="G20" s="441"/>
      <c r="H20" s="467" t="s">
        <v>290</v>
      </c>
    </row>
    <row r="21" spans="1:11" ht="16.2" thickBot="1">
      <c r="A21" s="468"/>
      <c r="B21" s="1031"/>
      <c r="C21" s="1031"/>
      <c r="D21" s="1031"/>
      <c r="E21" s="1031"/>
      <c r="F21" s="1031"/>
    </row>
    <row r="22" spans="1:11" ht="15.6">
      <c r="A22" s="469"/>
      <c r="B22" s="1032"/>
      <c r="C22" s="1032"/>
      <c r="D22" s="1032"/>
      <c r="E22" s="1032"/>
      <c r="F22" s="1032"/>
    </row>
    <row r="23" spans="1:11" ht="15.6">
      <c r="A23" s="446" t="s">
        <v>150</v>
      </c>
      <c r="B23" s="447" t="s">
        <v>255</v>
      </c>
      <c r="C23" s="470"/>
      <c r="D23" s="449"/>
      <c r="E23" s="5"/>
      <c r="F23" s="5"/>
    </row>
    <row r="24" spans="1:11" ht="15.6">
      <c r="A24" s="446" t="s">
        <v>151</v>
      </c>
      <c r="B24" s="447" t="s">
        <v>256</v>
      </c>
      <c r="C24" s="6"/>
      <c r="D24" s="449" t="s">
        <v>132</v>
      </c>
      <c r="E24" s="450" t="s">
        <v>277</v>
      </c>
      <c r="F24" s="5"/>
    </row>
    <row r="25" spans="1:11" ht="15.6">
      <c r="A25" s="451"/>
      <c r="B25" s="452"/>
      <c r="C25" s="451"/>
      <c r="D25" s="449" t="s">
        <v>134</v>
      </c>
      <c r="E25" s="450" t="s">
        <v>278</v>
      </c>
      <c r="F25" s="453"/>
    </row>
    <row r="27" spans="1:11">
      <c r="A27" t="s">
        <v>279</v>
      </c>
    </row>
    <row r="29" spans="1:11" ht="15.6">
      <c r="A29" s="471"/>
      <c r="B29" s="472" t="s">
        <v>280</v>
      </c>
      <c r="C29" s="472"/>
      <c r="D29" s="472"/>
      <c r="E29" s="473"/>
      <c r="F29" s="473"/>
      <c r="G29" s="473"/>
      <c r="H29" s="473"/>
      <c r="I29" s="473"/>
      <c r="J29" s="473"/>
      <c r="K29" s="474" t="e">
        <f>SUM(#REF!)</f>
        <v>#REF!</v>
      </c>
    </row>
    <row r="30" spans="1:11" ht="15.6">
      <c r="A30" s="469"/>
      <c r="B30" s="1033"/>
      <c r="C30" s="1034"/>
      <c r="D30" s="1034"/>
      <c r="E30" s="1034"/>
      <c r="F30" s="1034"/>
      <c r="G30" s="1034"/>
    </row>
    <row r="31" spans="1:11" ht="15.6">
      <c r="A31" s="475" t="s">
        <v>150</v>
      </c>
      <c r="B31" s="476" t="s">
        <v>255</v>
      </c>
      <c r="C31" s="477"/>
      <c r="D31" s="478"/>
      <c r="E31" s="479"/>
      <c r="F31" s="479"/>
      <c r="G31" s="14"/>
    </row>
    <row r="32" spans="1:11" ht="15.6">
      <c r="A32" s="475" t="s">
        <v>151</v>
      </c>
      <c r="B32" s="476" t="s">
        <v>256</v>
      </c>
      <c r="C32" s="479"/>
      <c r="D32" s="478" t="s">
        <v>132</v>
      </c>
      <c r="E32" s="480" t="s">
        <v>277</v>
      </c>
      <c r="F32" s="479"/>
      <c r="G32" s="14"/>
    </row>
    <row r="33" spans="1:8" ht="15.6">
      <c r="A33" s="481"/>
      <c r="B33" s="482"/>
      <c r="C33" s="483"/>
      <c r="D33" s="478" t="s">
        <v>134</v>
      </c>
      <c r="E33" s="480" t="s">
        <v>278</v>
      </c>
      <c r="F33" s="483"/>
      <c r="G33" s="14"/>
    </row>
    <row r="35" spans="1:8">
      <c r="A35" t="s">
        <v>283</v>
      </c>
    </row>
    <row r="37" spans="1:8">
      <c r="A37" s="484" t="s">
        <v>150</v>
      </c>
      <c r="B37" s="485" t="s">
        <v>253</v>
      </c>
      <c r="C37" s="486"/>
      <c r="D37" s="1027" t="s">
        <v>281</v>
      </c>
      <c r="E37" s="1027"/>
      <c r="F37" s="1029"/>
    </row>
    <row r="38" spans="1:8">
      <c r="A38" s="484" t="s">
        <v>151</v>
      </c>
      <c r="B38" s="485" t="s">
        <v>254</v>
      </c>
      <c r="C38" s="52"/>
      <c r="D38" s="1027" t="s">
        <v>282</v>
      </c>
      <c r="E38" s="1027"/>
      <c r="F38" s="1029"/>
    </row>
    <row r="40" spans="1:8">
      <c r="A40" t="s">
        <v>284</v>
      </c>
    </row>
    <row r="42" spans="1:8" ht="15.6">
      <c r="A42" s="487"/>
      <c r="B42" s="488" t="s">
        <v>285</v>
      </c>
      <c r="C42" s="488"/>
      <c r="D42" s="488"/>
      <c r="E42" s="488"/>
      <c r="F42" s="488"/>
      <c r="G42" s="488"/>
      <c r="H42" s="489" t="s">
        <v>291</v>
      </c>
    </row>
    <row r="43" spans="1:8">
      <c r="A43" s="490"/>
      <c r="B43" s="491"/>
      <c r="C43" s="491"/>
      <c r="D43" s="491"/>
      <c r="E43" s="491"/>
      <c r="F43" s="491"/>
      <c r="G43" s="492"/>
    </row>
    <row r="44" spans="1:8">
      <c r="A44" s="491"/>
      <c r="B44" s="491"/>
      <c r="C44" s="491"/>
      <c r="D44" s="491"/>
      <c r="E44" s="491"/>
      <c r="F44" s="491"/>
      <c r="G44" s="493"/>
    </row>
    <row r="45" spans="1:8">
      <c r="A45" s="1030"/>
      <c r="B45" s="1030"/>
      <c r="C45" s="1030"/>
      <c r="D45" s="1030"/>
      <c r="E45" s="1030"/>
      <c r="F45" s="1030"/>
      <c r="G45" s="1030"/>
    </row>
    <row r="46" spans="1:8">
      <c r="A46" s="494"/>
      <c r="B46" s="494"/>
      <c r="C46" s="1027"/>
      <c r="D46" s="1027"/>
      <c r="E46" s="1027"/>
      <c r="F46" s="1027"/>
      <c r="G46" s="1027"/>
    </row>
    <row r="47" spans="1:8">
      <c r="A47" s="495" t="s">
        <v>150</v>
      </c>
      <c r="B47" s="496" t="s">
        <v>255</v>
      </c>
      <c r="C47" s="1027" t="s">
        <v>286</v>
      </c>
      <c r="D47" s="1027"/>
      <c r="E47" s="1027"/>
      <c r="F47" s="1027"/>
      <c r="G47" s="1027"/>
    </row>
    <row r="48" spans="1:8">
      <c r="A48" s="495" t="s">
        <v>151</v>
      </c>
      <c r="B48" s="497" t="s">
        <v>256</v>
      </c>
      <c r="C48" s="1027" t="s">
        <v>287</v>
      </c>
      <c r="D48" s="1027"/>
      <c r="E48" s="1027"/>
      <c r="F48" s="1027"/>
      <c r="G48" s="1027"/>
    </row>
    <row r="49" spans="1:7">
      <c r="A49" s="51"/>
      <c r="B49" s="50"/>
      <c r="C49" s="1027"/>
      <c r="D49" s="1027"/>
      <c r="E49" s="1027"/>
      <c r="F49" s="1027"/>
      <c r="G49" s="1027"/>
    </row>
    <row r="50" spans="1:7">
      <c r="A50" s="51"/>
      <c r="B50" s="50"/>
      <c r="C50" s="498"/>
      <c r="D50" s="498"/>
      <c r="E50" s="498"/>
      <c r="F50" s="498"/>
      <c r="G50" s="498"/>
    </row>
    <row r="51" spans="1:7">
      <c r="A51" s="499" t="s">
        <v>288</v>
      </c>
      <c r="B51" s="1028" t="s">
        <v>289</v>
      </c>
      <c r="C51" s="1028"/>
      <c r="D51" s="1028"/>
      <c r="E51" s="1028"/>
      <c r="F51" s="1028"/>
      <c r="G51" s="500"/>
    </row>
    <row r="52" spans="1:7">
      <c r="A52" s="501"/>
      <c r="B52" s="56"/>
      <c r="C52" s="56"/>
      <c r="D52" s="56"/>
      <c r="E52" s="56"/>
      <c r="F52" s="56"/>
      <c r="G52" s="56"/>
    </row>
    <row r="60" spans="1:7">
      <c r="B60" t="s">
        <v>257</v>
      </c>
    </row>
    <row r="61" spans="1:7">
      <c r="B61" t="s">
        <v>258</v>
      </c>
    </row>
  </sheetData>
  <customSheetViews>
    <customSheetView guid="{22CC5C8B-E1A0-44D5-9004-AA64A7EE9D42}"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09375" defaultRowHeight="13.2"/>
  <cols>
    <col min="1" max="1" width="13.33203125" style="638" customWidth="1"/>
    <col min="2" max="2" width="25.33203125" style="638" customWidth="1"/>
    <col min="3" max="16384" width="9.109375" style="638"/>
  </cols>
  <sheetData>
    <row r="1" spans="1:4" s="636" customFormat="1" ht="30" customHeight="1">
      <c r="A1" s="1037">
        <f>'Sch-6 After Discount'!D26</f>
        <v>0</v>
      </c>
      <c r="B1" s="1037"/>
    </row>
    <row r="2" spans="1:4" s="636" customFormat="1" ht="30" customHeight="1">
      <c r="A2" s="637"/>
    </row>
    <row r="3" spans="1:4">
      <c r="A3" s="637"/>
    </row>
    <row r="4" spans="1:4">
      <c r="A4" s="639" t="str">
        <f>IF(OR((A1&gt;9999999999),(A1&lt;0)),"Invalid Entry - More than 1000 crore OR -ve value",IF(A1=0, "Rs. Zero Only ",+CONCATENATE("Rs. ", B11,D11,B10,D10,B9,D9,B8,D8,B7,D7,B6," Only")))</f>
        <v xml:space="preserve">Rs. Zero Only </v>
      </c>
      <c r="B4" s="640"/>
    </row>
    <row r="5" spans="1:4">
      <c r="A5" s="641"/>
      <c r="B5" s="640"/>
    </row>
    <row r="6" spans="1:4">
      <c r="A6" s="642">
        <f>-INT(A1/100)*100+ROUND(A1,0)</f>
        <v>0</v>
      </c>
      <c r="B6" s="640" t="str">
        <f t="shared" ref="B6:B11" si="0">IF(A6=0,"",LOOKUP(A6,$A$13:$A$112,$B$13:$B$112))</f>
        <v/>
      </c>
      <c r="D6" s="643"/>
    </row>
    <row r="7" spans="1:4">
      <c r="A7" s="642">
        <f>-INT(A1/1000)*10+INT(A1/100)</f>
        <v>0</v>
      </c>
      <c r="B7" s="640" t="str">
        <f t="shared" si="0"/>
        <v/>
      </c>
      <c r="D7" s="643" t="str">
        <f>+IF(B7="",""," Hundred ")</f>
        <v/>
      </c>
    </row>
    <row r="8" spans="1:4">
      <c r="A8" s="642">
        <f>-INT(A1/100000)*100+INT(A1/1000)</f>
        <v>0</v>
      </c>
      <c r="B8" s="640" t="str">
        <f t="shared" si="0"/>
        <v/>
      </c>
      <c r="D8" s="643" t="str">
        <f>IF((B8=""),IF(C8="",""," Thousand ")," Thousand ")</f>
        <v/>
      </c>
    </row>
    <row r="9" spans="1:4">
      <c r="A9" s="642">
        <f>-INT(A1/10000000)*100+INT(A1/100000)</f>
        <v>0</v>
      </c>
      <c r="B9" s="640" t="str">
        <f t="shared" si="0"/>
        <v/>
      </c>
      <c r="D9" s="643" t="str">
        <f>IF((B9=""),IF(C9="",""," Lac ")," Lac ")</f>
        <v/>
      </c>
    </row>
    <row r="10" spans="1:4">
      <c r="A10" s="642">
        <f>-INT(A1/1000000000)*100+INT(A1/10000000)</f>
        <v>0</v>
      </c>
      <c r="B10" s="644" t="str">
        <f t="shared" si="0"/>
        <v/>
      </c>
      <c r="D10" s="643" t="str">
        <f>IF((B10=""),IF(C10="",""," Crore ")," Crore ")</f>
        <v/>
      </c>
    </row>
    <row r="11" spans="1:4">
      <c r="A11" s="645">
        <f>-INT(A1/10000000000)*1000+INT(A1/1000000000)</f>
        <v>0</v>
      </c>
      <c r="B11" s="644" t="str">
        <f t="shared" si="0"/>
        <v/>
      </c>
      <c r="D11" s="643" t="str">
        <f>IF((B11=""),IF(C11="",""," Hundred ")," Hundred ")</f>
        <v/>
      </c>
    </row>
    <row r="12" spans="1:4">
      <c r="A12" s="640"/>
      <c r="B12" s="640"/>
    </row>
    <row r="13" spans="1:4">
      <c r="A13" s="646">
        <v>1</v>
      </c>
      <c r="B13" s="647" t="s">
        <v>346</v>
      </c>
    </row>
    <row r="14" spans="1:4">
      <c r="A14" s="646">
        <v>2</v>
      </c>
      <c r="B14" s="647" t="s">
        <v>347</v>
      </c>
    </row>
    <row r="15" spans="1:4">
      <c r="A15" s="646">
        <v>3</v>
      </c>
      <c r="B15" s="647" t="s">
        <v>348</v>
      </c>
    </row>
    <row r="16" spans="1:4">
      <c r="A16" s="646">
        <v>4</v>
      </c>
      <c r="B16" s="647" t="s">
        <v>349</v>
      </c>
    </row>
    <row r="17" spans="1:2">
      <c r="A17" s="646">
        <v>5</v>
      </c>
      <c r="B17" s="647" t="s">
        <v>350</v>
      </c>
    </row>
    <row r="18" spans="1:2">
      <c r="A18" s="646">
        <v>6</v>
      </c>
      <c r="B18" s="647" t="s">
        <v>351</v>
      </c>
    </row>
    <row r="19" spans="1:2">
      <c r="A19" s="646">
        <v>7</v>
      </c>
      <c r="B19" s="647" t="s">
        <v>352</v>
      </c>
    </row>
    <row r="20" spans="1:2">
      <c r="A20" s="646">
        <v>8</v>
      </c>
      <c r="B20" s="647" t="s">
        <v>353</v>
      </c>
    </row>
    <row r="21" spans="1:2">
      <c r="A21" s="646">
        <v>9</v>
      </c>
      <c r="B21" s="647" t="s">
        <v>354</v>
      </c>
    </row>
    <row r="22" spans="1:2">
      <c r="A22" s="646">
        <v>10</v>
      </c>
      <c r="B22" s="647" t="s">
        <v>355</v>
      </c>
    </row>
    <row r="23" spans="1:2">
      <c r="A23" s="646">
        <v>11</v>
      </c>
      <c r="B23" s="647" t="s">
        <v>356</v>
      </c>
    </row>
    <row r="24" spans="1:2">
      <c r="A24" s="646">
        <v>12</v>
      </c>
      <c r="B24" s="647" t="s">
        <v>357</v>
      </c>
    </row>
    <row r="25" spans="1:2">
      <c r="A25" s="646">
        <v>13</v>
      </c>
      <c r="B25" s="647" t="s">
        <v>358</v>
      </c>
    </row>
    <row r="26" spans="1:2">
      <c r="A26" s="646">
        <v>14</v>
      </c>
      <c r="B26" s="647" t="s">
        <v>359</v>
      </c>
    </row>
    <row r="27" spans="1:2">
      <c r="A27" s="646">
        <v>15</v>
      </c>
      <c r="B27" s="647" t="s">
        <v>360</v>
      </c>
    </row>
    <row r="28" spans="1:2">
      <c r="A28" s="646">
        <v>16</v>
      </c>
      <c r="B28" s="647" t="s">
        <v>361</v>
      </c>
    </row>
    <row r="29" spans="1:2">
      <c r="A29" s="646">
        <v>17</v>
      </c>
      <c r="B29" s="647" t="s">
        <v>362</v>
      </c>
    </row>
    <row r="30" spans="1:2">
      <c r="A30" s="646">
        <v>18</v>
      </c>
      <c r="B30" s="647" t="s">
        <v>363</v>
      </c>
    </row>
    <row r="31" spans="1:2">
      <c r="A31" s="646">
        <v>19</v>
      </c>
      <c r="B31" s="647" t="s">
        <v>364</v>
      </c>
    </row>
    <row r="32" spans="1:2">
      <c r="A32" s="646">
        <v>20</v>
      </c>
      <c r="B32" s="647" t="s">
        <v>365</v>
      </c>
    </row>
    <row r="33" spans="1:2">
      <c r="A33" s="646">
        <v>21</v>
      </c>
      <c r="B33" s="647" t="s">
        <v>366</v>
      </c>
    </row>
    <row r="34" spans="1:2">
      <c r="A34" s="646">
        <v>22</v>
      </c>
      <c r="B34" s="647" t="s">
        <v>367</v>
      </c>
    </row>
    <row r="35" spans="1:2">
      <c r="A35" s="646">
        <v>23</v>
      </c>
      <c r="B35" s="647" t="s">
        <v>368</v>
      </c>
    </row>
    <row r="36" spans="1:2">
      <c r="A36" s="646">
        <v>24</v>
      </c>
      <c r="B36" s="647" t="s">
        <v>369</v>
      </c>
    </row>
    <row r="37" spans="1:2">
      <c r="A37" s="646">
        <v>25</v>
      </c>
      <c r="B37" s="647" t="s">
        <v>370</v>
      </c>
    </row>
    <row r="38" spans="1:2">
      <c r="A38" s="646">
        <v>26</v>
      </c>
      <c r="B38" s="647" t="s">
        <v>371</v>
      </c>
    </row>
    <row r="39" spans="1:2">
      <c r="A39" s="646">
        <v>27</v>
      </c>
      <c r="B39" s="647" t="s">
        <v>372</v>
      </c>
    </row>
    <row r="40" spans="1:2">
      <c r="A40" s="646">
        <v>28</v>
      </c>
      <c r="B40" s="647" t="s">
        <v>373</v>
      </c>
    </row>
    <row r="41" spans="1:2">
      <c r="A41" s="646">
        <v>29</v>
      </c>
      <c r="B41" s="647" t="s">
        <v>374</v>
      </c>
    </row>
    <row r="42" spans="1:2">
      <c r="A42" s="646">
        <v>30</v>
      </c>
      <c r="B42" s="647" t="s">
        <v>375</v>
      </c>
    </row>
    <row r="43" spans="1:2">
      <c r="A43" s="646">
        <v>31</v>
      </c>
      <c r="B43" s="647" t="s">
        <v>376</v>
      </c>
    </row>
    <row r="44" spans="1:2">
      <c r="A44" s="646">
        <v>32</v>
      </c>
      <c r="B44" s="647" t="s">
        <v>377</v>
      </c>
    </row>
    <row r="45" spans="1:2">
      <c r="A45" s="646">
        <v>33</v>
      </c>
      <c r="B45" s="647" t="s">
        <v>378</v>
      </c>
    </row>
    <row r="46" spans="1:2">
      <c r="A46" s="646">
        <v>34</v>
      </c>
      <c r="B46" s="647" t="s">
        <v>379</v>
      </c>
    </row>
    <row r="47" spans="1:2">
      <c r="A47" s="646">
        <v>35</v>
      </c>
      <c r="B47" s="647" t="s">
        <v>380</v>
      </c>
    </row>
    <row r="48" spans="1:2">
      <c r="A48" s="646">
        <v>36</v>
      </c>
      <c r="B48" s="647" t="s">
        <v>381</v>
      </c>
    </row>
    <row r="49" spans="1:2">
      <c r="A49" s="646">
        <v>37</v>
      </c>
      <c r="B49" s="647" t="s">
        <v>382</v>
      </c>
    </row>
    <row r="50" spans="1:2">
      <c r="A50" s="646">
        <v>38</v>
      </c>
      <c r="B50" s="647" t="s">
        <v>383</v>
      </c>
    </row>
    <row r="51" spans="1:2">
      <c r="A51" s="646">
        <v>39</v>
      </c>
      <c r="B51" s="647" t="s">
        <v>384</v>
      </c>
    </row>
    <row r="52" spans="1:2">
      <c r="A52" s="646">
        <v>40</v>
      </c>
      <c r="B52" s="647" t="s">
        <v>385</v>
      </c>
    </row>
    <row r="53" spans="1:2">
      <c r="A53" s="646">
        <v>41</v>
      </c>
      <c r="B53" s="647" t="s">
        <v>386</v>
      </c>
    </row>
    <row r="54" spans="1:2">
      <c r="A54" s="646">
        <v>42</v>
      </c>
      <c r="B54" s="647" t="s">
        <v>387</v>
      </c>
    </row>
    <row r="55" spans="1:2">
      <c r="A55" s="646">
        <v>43</v>
      </c>
      <c r="B55" s="647" t="s">
        <v>388</v>
      </c>
    </row>
    <row r="56" spans="1:2">
      <c r="A56" s="646">
        <v>44</v>
      </c>
      <c r="B56" s="647" t="s">
        <v>389</v>
      </c>
    </row>
    <row r="57" spans="1:2">
      <c r="A57" s="646">
        <v>45</v>
      </c>
      <c r="B57" s="647" t="s">
        <v>390</v>
      </c>
    </row>
    <row r="58" spans="1:2">
      <c r="A58" s="646">
        <v>46</v>
      </c>
      <c r="B58" s="647" t="s">
        <v>391</v>
      </c>
    </row>
    <row r="59" spans="1:2">
      <c r="A59" s="646">
        <v>47</v>
      </c>
      <c r="B59" s="647" t="s">
        <v>392</v>
      </c>
    </row>
    <row r="60" spans="1:2">
      <c r="A60" s="646">
        <v>48</v>
      </c>
      <c r="B60" s="647" t="s">
        <v>393</v>
      </c>
    </row>
    <row r="61" spans="1:2">
      <c r="A61" s="646">
        <v>49</v>
      </c>
      <c r="B61" s="647" t="s">
        <v>394</v>
      </c>
    </row>
    <row r="62" spans="1:2">
      <c r="A62" s="646">
        <v>50</v>
      </c>
      <c r="B62" s="647" t="s">
        <v>395</v>
      </c>
    </row>
    <row r="63" spans="1:2">
      <c r="A63" s="646">
        <v>51</v>
      </c>
      <c r="B63" s="647" t="s">
        <v>396</v>
      </c>
    </row>
    <row r="64" spans="1:2">
      <c r="A64" s="646">
        <v>52</v>
      </c>
      <c r="B64" s="647" t="s">
        <v>397</v>
      </c>
    </row>
    <row r="65" spans="1:2">
      <c r="A65" s="646">
        <v>53</v>
      </c>
      <c r="B65" s="647" t="s">
        <v>398</v>
      </c>
    </row>
    <row r="66" spans="1:2">
      <c r="A66" s="646">
        <v>54</v>
      </c>
      <c r="B66" s="647" t="s">
        <v>399</v>
      </c>
    </row>
    <row r="67" spans="1:2">
      <c r="A67" s="646">
        <v>55</v>
      </c>
      <c r="B67" s="647" t="s">
        <v>400</v>
      </c>
    </row>
    <row r="68" spans="1:2">
      <c r="A68" s="646">
        <v>56</v>
      </c>
      <c r="B68" s="647" t="s">
        <v>401</v>
      </c>
    </row>
    <row r="69" spans="1:2">
      <c r="A69" s="646">
        <v>57</v>
      </c>
      <c r="B69" s="647" t="s">
        <v>402</v>
      </c>
    </row>
    <row r="70" spans="1:2">
      <c r="A70" s="646">
        <v>58</v>
      </c>
      <c r="B70" s="647" t="s">
        <v>403</v>
      </c>
    </row>
    <row r="71" spans="1:2">
      <c r="A71" s="646">
        <v>59</v>
      </c>
      <c r="B71" s="647" t="s">
        <v>404</v>
      </c>
    </row>
    <row r="72" spans="1:2">
      <c r="A72" s="646">
        <v>60</v>
      </c>
      <c r="B72" s="647" t="s">
        <v>405</v>
      </c>
    </row>
    <row r="73" spans="1:2">
      <c r="A73" s="646">
        <v>61</v>
      </c>
      <c r="B73" s="647" t="s">
        <v>406</v>
      </c>
    </row>
    <row r="74" spans="1:2">
      <c r="A74" s="646">
        <v>62</v>
      </c>
      <c r="B74" s="647" t="s">
        <v>407</v>
      </c>
    </row>
    <row r="75" spans="1:2">
      <c r="A75" s="646">
        <v>63</v>
      </c>
      <c r="B75" s="647" t="s">
        <v>408</v>
      </c>
    </row>
    <row r="76" spans="1:2">
      <c r="A76" s="646">
        <v>64</v>
      </c>
      <c r="B76" s="647" t="s">
        <v>409</v>
      </c>
    </row>
    <row r="77" spans="1:2">
      <c r="A77" s="646">
        <v>65</v>
      </c>
      <c r="B77" s="647" t="s">
        <v>410</v>
      </c>
    </row>
    <row r="78" spans="1:2">
      <c r="A78" s="646">
        <v>66</v>
      </c>
      <c r="B78" s="647" t="s">
        <v>411</v>
      </c>
    </row>
    <row r="79" spans="1:2">
      <c r="A79" s="646">
        <v>67</v>
      </c>
      <c r="B79" s="647" t="s">
        <v>412</v>
      </c>
    </row>
    <row r="80" spans="1:2">
      <c r="A80" s="646">
        <v>68</v>
      </c>
      <c r="B80" s="647" t="s">
        <v>413</v>
      </c>
    </row>
    <row r="81" spans="1:2">
      <c r="A81" s="646">
        <v>69</v>
      </c>
      <c r="B81" s="647" t="s">
        <v>414</v>
      </c>
    </row>
    <row r="82" spans="1:2">
      <c r="A82" s="646">
        <v>70</v>
      </c>
      <c r="B82" s="647" t="s">
        <v>415</v>
      </c>
    </row>
    <row r="83" spans="1:2">
      <c r="A83" s="646">
        <v>71</v>
      </c>
      <c r="B83" s="647" t="s">
        <v>416</v>
      </c>
    </row>
    <row r="84" spans="1:2">
      <c r="A84" s="646">
        <v>72</v>
      </c>
      <c r="B84" s="647" t="s">
        <v>417</v>
      </c>
    </row>
    <row r="85" spans="1:2">
      <c r="A85" s="646">
        <v>73</v>
      </c>
      <c r="B85" s="647" t="s">
        <v>418</v>
      </c>
    </row>
    <row r="86" spans="1:2">
      <c r="A86" s="646">
        <v>74</v>
      </c>
      <c r="B86" s="647" t="s">
        <v>419</v>
      </c>
    </row>
    <row r="87" spans="1:2">
      <c r="A87" s="646">
        <v>75</v>
      </c>
      <c r="B87" s="647" t="s">
        <v>420</v>
      </c>
    </row>
    <row r="88" spans="1:2">
      <c r="A88" s="646">
        <v>76</v>
      </c>
      <c r="B88" s="647" t="s">
        <v>421</v>
      </c>
    </row>
    <row r="89" spans="1:2">
      <c r="A89" s="646">
        <v>77</v>
      </c>
      <c r="B89" s="647" t="s">
        <v>422</v>
      </c>
    </row>
    <row r="90" spans="1:2">
      <c r="A90" s="646">
        <v>78</v>
      </c>
      <c r="B90" s="647" t="s">
        <v>423</v>
      </c>
    </row>
    <row r="91" spans="1:2">
      <c r="A91" s="646">
        <v>79</v>
      </c>
      <c r="B91" s="647" t="s">
        <v>424</v>
      </c>
    </row>
    <row r="92" spans="1:2">
      <c r="A92" s="646">
        <v>80</v>
      </c>
      <c r="B92" s="647" t="s">
        <v>425</v>
      </c>
    </row>
    <row r="93" spans="1:2">
      <c r="A93" s="646">
        <v>81</v>
      </c>
      <c r="B93" s="647" t="s">
        <v>426</v>
      </c>
    </row>
    <row r="94" spans="1:2">
      <c r="A94" s="646">
        <v>82</v>
      </c>
      <c r="B94" s="647" t="s">
        <v>427</v>
      </c>
    </row>
    <row r="95" spans="1:2">
      <c r="A95" s="646">
        <v>83</v>
      </c>
      <c r="B95" s="647" t="s">
        <v>428</v>
      </c>
    </row>
    <row r="96" spans="1:2">
      <c r="A96" s="646">
        <v>84</v>
      </c>
      <c r="B96" s="647" t="s">
        <v>429</v>
      </c>
    </row>
    <row r="97" spans="1:2">
      <c r="A97" s="646">
        <v>85</v>
      </c>
      <c r="B97" s="647" t="s">
        <v>430</v>
      </c>
    </row>
    <row r="98" spans="1:2">
      <c r="A98" s="646">
        <v>86</v>
      </c>
      <c r="B98" s="647" t="s">
        <v>431</v>
      </c>
    </row>
    <row r="99" spans="1:2">
      <c r="A99" s="646">
        <v>87</v>
      </c>
      <c r="B99" s="647" t="s">
        <v>432</v>
      </c>
    </row>
    <row r="100" spans="1:2">
      <c r="A100" s="646">
        <v>88</v>
      </c>
      <c r="B100" s="647" t="s">
        <v>433</v>
      </c>
    </row>
    <row r="101" spans="1:2">
      <c r="A101" s="646">
        <v>89</v>
      </c>
      <c r="B101" s="647" t="s">
        <v>434</v>
      </c>
    </row>
    <row r="102" spans="1:2">
      <c r="A102" s="646">
        <v>90</v>
      </c>
      <c r="B102" s="647" t="s">
        <v>435</v>
      </c>
    </row>
    <row r="103" spans="1:2">
      <c r="A103" s="646">
        <v>91</v>
      </c>
      <c r="B103" s="647" t="s">
        <v>436</v>
      </c>
    </row>
    <row r="104" spans="1:2">
      <c r="A104" s="646">
        <v>92</v>
      </c>
      <c r="B104" s="647" t="s">
        <v>437</v>
      </c>
    </row>
    <row r="105" spans="1:2">
      <c r="A105" s="646">
        <v>93</v>
      </c>
      <c r="B105" s="647" t="s">
        <v>438</v>
      </c>
    </row>
    <row r="106" spans="1:2">
      <c r="A106" s="646">
        <v>94</v>
      </c>
      <c r="B106" s="647" t="s">
        <v>439</v>
      </c>
    </row>
    <row r="107" spans="1:2">
      <c r="A107" s="646">
        <v>95</v>
      </c>
      <c r="B107" s="647" t="s">
        <v>440</v>
      </c>
    </row>
    <row r="108" spans="1:2">
      <c r="A108" s="646">
        <v>96</v>
      </c>
      <c r="B108" s="647" t="s">
        <v>441</v>
      </c>
    </row>
    <row r="109" spans="1:2">
      <c r="A109" s="646">
        <v>97</v>
      </c>
      <c r="B109" s="647" t="s">
        <v>442</v>
      </c>
    </row>
    <row r="110" spans="1:2">
      <c r="A110" s="646">
        <v>98</v>
      </c>
      <c r="B110" s="647" t="s">
        <v>443</v>
      </c>
    </row>
    <row r="111" spans="1:2">
      <c r="A111" s="646">
        <v>99</v>
      </c>
      <c r="B111" s="647" t="s">
        <v>444</v>
      </c>
    </row>
    <row r="112" spans="1:2">
      <c r="A112" s="646">
        <v>100</v>
      </c>
      <c r="B112" s="647" t="s">
        <v>445</v>
      </c>
    </row>
  </sheetData>
  <sheetProtection selectLockedCells="1" selectUnlockedCells="1"/>
  <customSheetViews>
    <customSheetView guid="{22CC5C8B-E1A0-44D5-9004-AA64A7EE9D42}" state="hidden">
      <selection activeCell="A4" sqref="A4"/>
      <pageMargins left="0.75" right="0.75" top="1" bottom="1" header="0.5" footer="0.5"/>
      <pageSetup orientation="portrait" r:id="rId1"/>
      <headerFooter alignWithMargins="0"/>
    </customSheetView>
    <customSheetView guid="{83920EE0-E8FD-48B1-9AB8-BA60512AB904}" state="hidden">
      <selection activeCell="A4" sqref="A4"/>
      <pageMargins left="0.75" right="0.75" top="1" bottom="1" header="0.5" footer="0.5"/>
      <pageSetup orientation="portrait" r:id="rId2"/>
      <headerFooter alignWithMargins="0"/>
    </customSheetView>
    <customSheetView guid="{BF4E98EC-B3A8-42CF-8525-78BE0EF2C154}" state="hidden">
      <selection activeCell="A4" sqref="A4"/>
      <pageMargins left="0.75" right="0.75" top="1" bottom="1" header="0.5" footer="0.5"/>
      <pageSetup orientation="portrait" r:id="rId3"/>
      <headerFooter alignWithMargins="0"/>
    </customSheetView>
  </customSheetViews>
  <mergeCells count="1">
    <mergeCell ref="A1:B1"/>
  </mergeCells>
  <pageMargins left="0.75" right="0.75" top="1" bottom="1" header="0.5" footer="0.5"/>
  <pageSetup orientation="portrait" r:id="rId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23</vt:i4>
      </vt:variant>
    </vt:vector>
  </HeadingPairs>
  <TitlesOfParts>
    <vt:vector size="43"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2019-07-24T08:44:53Z</cp:lastPrinted>
  <dcterms:created xsi:type="dcterms:W3CDTF">2014-08-12T11:34:40Z</dcterms:created>
  <dcterms:modified xsi:type="dcterms:W3CDTF">2019-07-26T13:24:23Z</dcterms:modified>
</cp:coreProperties>
</file>